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estebanarias/Desktop/2025_replication_extension_noncore_mer/External_sources/"/>
    </mc:Choice>
  </mc:AlternateContent>
  <xr:revisionPtr revIDLastSave="0" documentId="13_ncr:1_{B206663A-49F8-5442-9430-CC90C353466B}" xr6:coauthVersionLast="47" xr6:coauthVersionMax="47" xr10:uidLastSave="{00000000-0000-0000-0000-000000000000}"/>
  <bookViews>
    <workbookView xWindow="-51200" yWindow="-10740" windowWidth="51200" windowHeight="28300" activeTab="1" xr2:uid="{A0F8CB85-8E06-0E49-AA74-58FD4B6CD217}"/>
  </bookViews>
  <sheets>
    <sheet name="Exchange" sheetId="2" r:id="rId1"/>
    <sheet name="HU" sheetId="7" r:id="rId2"/>
    <sheet name="HR YUG-EUR" sheetId="5" r:id="rId3"/>
  </sheets>
  <definedNames>
    <definedName name="_xlnm._FilterDatabase" localSheetId="0" hidden="1">Exchange!$A$1:$AB$72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7" l="1"/>
  <c r="H15" i="7"/>
  <c r="I18" i="7"/>
  <c r="I22" i="7"/>
  <c r="I47" i="7"/>
  <c r="I50" i="7"/>
  <c r="F68" i="5"/>
  <c r="AE34" i="2"/>
  <c r="S54" i="2"/>
  <c r="V16" i="2"/>
  <c r="Q16" i="2"/>
  <c r="P61" i="2"/>
  <c r="P29" i="2"/>
  <c r="H28" i="7"/>
  <c r="L61" i="2"/>
  <c r="L21" i="2"/>
  <c r="K28" i="2"/>
  <c r="J50" i="2"/>
  <c r="H51" i="2"/>
  <c r="H54" i="2"/>
  <c r="H53" i="2"/>
  <c r="H52" i="2"/>
  <c r="M16" i="2"/>
  <c r="M17" i="2"/>
  <c r="M18" i="2"/>
  <c r="M19" i="2"/>
  <c r="M20" i="2"/>
  <c r="M21" i="2"/>
  <c r="M22" i="2"/>
  <c r="M45" i="2"/>
  <c r="M44" i="2"/>
  <c r="M43" i="2"/>
  <c r="M42" i="2"/>
  <c r="M41" i="2"/>
  <c r="M40" i="2"/>
  <c r="M39" i="2"/>
  <c r="M38" i="2"/>
  <c r="M46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H50" i="2"/>
  <c r="H49" i="2"/>
  <c r="H48" i="2"/>
  <c r="H47" i="2"/>
  <c r="H45" i="2"/>
  <c r="H44" i="2"/>
  <c r="H43" i="2"/>
  <c r="H42" i="2"/>
  <c r="H41" i="2"/>
  <c r="H40" i="2"/>
  <c r="H39" i="2"/>
  <c r="H38" i="2"/>
  <c r="H37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T47" i="2"/>
  <c r="T48" i="2"/>
  <c r="T49" i="2"/>
  <c r="T51" i="2"/>
  <c r="T20" i="2"/>
  <c r="T22" i="2"/>
  <c r="T23" i="2"/>
  <c r="T24" i="2"/>
  <c r="T25" i="2"/>
  <c r="T50" i="2"/>
  <c r="T27" i="2"/>
  <c r="T26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E70" i="5"/>
  <c r="F71" i="5"/>
  <c r="F70" i="5"/>
  <c r="F69" i="5"/>
  <c r="F67" i="5"/>
  <c r="G71" i="5"/>
  <c r="J71" i="5"/>
  <c r="H77" i="5"/>
  <c r="H76" i="5"/>
  <c r="H75" i="5"/>
  <c r="H74" i="5"/>
  <c r="I94" i="5"/>
  <c r="J62" i="5"/>
  <c r="G62" i="5"/>
  <c r="E62" i="5"/>
  <c r="J48" i="5"/>
  <c r="G48" i="5"/>
  <c r="E48" i="5"/>
  <c r="J49" i="5"/>
  <c r="G49" i="5"/>
  <c r="E49" i="5"/>
  <c r="J50" i="5"/>
  <c r="G50" i="5"/>
  <c r="E50" i="5"/>
  <c r="J51" i="5"/>
  <c r="G51" i="5"/>
  <c r="E51" i="5"/>
  <c r="J52" i="5"/>
  <c r="G52" i="5"/>
  <c r="E52" i="5"/>
  <c r="J53" i="5"/>
  <c r="G53" i="5"/>
  <c r="E53" i="5"/>
  <c r="J54" i="5"/>
  <c r="G54" i="5"/>
  <c r="E54" i="5"/>
  <c r="J55" i="5"/>
  <c r="G55" i="5"/>
  <c r="E55" i="5"/>
  <c r="J56" i="5"/>
  <c r="G56" i="5"/>
  <c r="E56" i="5"/>
  <c r="J57" i="5"/>
  <c r="G57" i="5"/>
  <c r="E57" i="5"/>
  <c r="J58" i="5"/>
  <c r="G58" i="5"/>
  <c r="E58" i="5"/>
  <c r="J59" i="5"/>
  <c r="G59" i="5"/>
  <c r="E59" i="5"/>
  <c r="J60" i="5"/>
  <c r="G60" i="5"/>
  <c r="E60" i="5"/>
  <c r="J61" i="5"/>
  <c r="G61" i="5"/>
  <c r="E61" i="5"/>
  <c r="J63" i="5"/>
  <c r="G63" i="5"/>
  <c r="E63" i="5"/>
  <c r="J64" i="5"/>
  <c r="G64" i="5"/>
  <c r="E64" i="5"/>
  <c r="J65" i="5"/>
  <c r="G65" i="5"/>
  <c r="E65" i="5"/>
  <c r="J66" i="5"/>
  <c r="G66" i="5"/>
  <c r="E66" i="5"/>
  <c r="J67" i="5"/>
  <c r="G67" i="5"/>
  <c r="E67" i="5"/>
  <c r="J68" i="5"/>
  <c r="G68" i="5"/>
  <c r="E68" i="5"/>
  <c r="J69" i="5"/>
  <c r="G69" i="5"/>
  <c r="E69" i="5"/>
  <c r="J70" i="5"/>
  <c r="G70" i="5"/>
  <c r="E71" i="5"/>
  <c r="J47" i="5"/>
  <c r="G47" i="5"/>
  <c r="E47" i="5"/>
  <c r="L68" i="5"/>
  <c r="T21" i="2"/>
  <c r="V17" i="2"/>
  <c r="Q17" i="2"/>
  <c r="V18" i="2"/>
  <c r="Q18" i="2"/>
  <c r="V19" i="2"/>
  <c r="Q19" i="2"/>
  <c r="V20" i="2"/>
  <c r="Q20" i="2"/>
  <c r="V21" i="2"/>
  <c r="Q21" i="2"/>
  <c r="V22" i="2"/>
  <c r="Q22" i="2"/>
  <c r="V23" i="2"/>
  <c r="Q23" i="2"/>
  <c r="V24" i="2"/>
  <c r="Q24" i="2"/>
  <c r="V25" i="2"/>
  <c r="Q25" i="2"/>
  <c r="V26" i="2"/>
  <c r="Q26" i="2"/>
  <c r="V27" i="2"/>
  <c r="Q27" i="2"/>
  <c r="V28" i="2"/>
  <c r="Q28" i="2"/>
  <c r="V29" i="2"/>
  <c r="Q29" i="2"/>
  <c r="V30" i="2"/>
  <c r="Q30" i="2"/>
  <c r="V31" i="2"/>
  <c r="Q31" i="2"/>
  <c r="V32" i="2"/>
  <c r="Q32" i="2"/>
  <c r="V33" i="2"/>
  <c r="Q33" i="2"/>
  <c r="V34" i="2"/>
  <c r="Q34" i="2"/>
  <c r="V35" i="2"/>
  <c r="Q35" i="2"/>
  <c r="V36" i="2"/>
  <c r="Q36" i="2"/>
  <c r="V37" i="2"/>
  <c r="Q37" i="2"/>
  <c r="M51" i="2"/>
  <c r="M52" i="2"/>
  <c r="M53" i="2"/>
  <c r="M54" i="2"/>
  <c r="M48" i="2"/>
  <c r="M49" i="2"/>
  <c r="M50" i="2"/>
  <c r="M55" i="2"/>
  <c r="M47" i="2"/>
  <c r="K47" i="2"/>
  <c r="K42" i="2"/>
  <c r="K43" i="2"/>
  <c r="K44" i="2"/>
  <c r="K45" i="2"/>
  <c r="K46" i="2"/>
  <c r="K41" i="2"/>
  <c r="K40" i="2"/>
  <c r="K48" i="2"/>
  <c r="K27" i="2"/>
  <c r="K18" i="2"/>
  <c r="K17" i="2"/>
  <c r="K26" i="2"/>
  <c r="K25" i="2"/>
  <c r="K24" i="2"/>
  <c r="K23" i="2"/>
  <c r="K22" i="2"/>
  <c r="K21" i="2"/>
  <c r="K20" i="2"/>
  <c r="K19" i="2"/>
  <c r="K16" i="2"/>
  <c r="H46" i="2"/>
  <c r="H36" i="2"/>
  <c r="L58" i="2"/>
  <c r="L67" i="2"/>
  <c r="L62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67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L59" i="2"/>
  <c r="S5" i="2"/>
  <c r="W5" i="2"/>
  <c r="L68" i="2"/>
  <c r="L66" i="2"/>
  <c r="L65" i="2"/>
  <c r="L64" i="2"/>
  <c r="L63" i="2"/>
  <c r="L60" i="2"/>
  <c r="Y70" i="2"/>
  <c r="Y68" i="2"/>
  <c r="Y69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23" i="2"/>
  <c r="T52" i="2"/>
  <c r="T57" i="2"/>
  <c r="H64" i="2"/>
  <c r="H55" i="2"/>
  <c r="H56" i="2"/>
  <c r="H57" i="2"/>
  <c r="H58" i="2"/>
  <c r="H59" i="2"/>
  <c r="H60" i="2"/>
  <c r="H61" i="2"/>
  <c r="H62" i="2"/>
  <c r="H63" i="2"/>
  <c r="H23" i="7"/>
  <c r="I23" i="7"/>
  <c r="H18" i="7"/>
  <c r="H21" i="7"/>
  <c r="I21" i="7"/>
  <c r="I24" i="7"/>
  <c r="I25" i="7"/>
  <c r="H20" i="7"/>
  <c r="H19" i="7"/>
  <c r="H17" i="7"/>
  <c r="H16" i="7"/>
  <c r="D15" i="7"/>
  <c r="D26" i="7"/>
  <c r="F26" i="7"/>
  <c r="H26" i="7"/>
  <c r="H29" i="7"/>
  <c r="I29" i="7"/>
  <c r="H30" i="7"/>
  <c r="I30" i="7"/>
  <c r="H31" i="7"/>
  <c r="I31" i="7"/>
  <c r="H32" i="7"/>
  <c r="I32" i="7"/>
  <c r="H33" i="7"/>
  <c r="I33" i="7"/>
  <c r="H34" i="7"/>
  <c r="I34" i="7"/>
  <c r="H35" i="7"/>
  <c r="I35" i="7"/>
  <c r="H36" i="7"/>
  <c r="I36" i="7"/>
  <c r="H37" i="7"/>
  <c r="I37" i="7"/>
  <c r="H38" i="7"/>
  <c r="I38" i="7"/>
  <c r="H39" i="7"/>
  <c r="I39" i="7"/>
  <c r="H40" i="7"/>
  <c r="I40" i="7"/>
  <c r="H41" i="7"/>
  <c r="I41" i="7"/>
  <c r="H42" i="7"/>
  <c r="I42" i="7"/>
  <c r="H43" i="7"/>
  <c r="I43" i="7"/>
  <c r="H44" i="7"/>
  <c r="I44" i="7"/>
  <c r="H45" i="7"/>
  <c r="I45" i="7"/>
  <c r="H46" i="7"/>
  <c r="I46" i="7"/>
  <c r="I28" i="7"/>
  <c r="I16" i="7"/>
  <c r="I17" i="7"/>
  <c r="I19" i="7"/>
  <c r="I20" i="7"/>
  <c r="H47" i="7"/>
  <c r="I49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48" i="7"/>
  <c r="D2" i="7"/>
  <c r="D3" i="7"/>
  <c r="D4" i="7"/>
  <c r="D5" i="7"/>
  <c r="D6" i="7"/>
  <c r="D7" i="7"/>
  <c r="D8" i="7"/>
  <c r="D9" i="7"/>
  <c r="D10" i="7"/>
  <c r="D11" i="7"/>
  <c r="D12" i="7"/>
  <c r="D13" i="7"/>
  <c r="D14" i="7"/>
  <c r="D16" i="7"/>
  <c r="D17" i="7"/>
  <c r="D18" i="7"/>
  <c r="D19" i="7"/>
  <c r="D20" i="7"/>
  <c r="D21" i="7"/>
  <c r="D22" i="7"/>
  <c r="D23" i="7"/>
  <c r="D24" i="7"/>
  <c r="D25" i="7"/>
  <c r="D27" i="7"/>
  <c r="F27" i="7"/>
  <c r="H27" i="7"/>
  <c r="K69" i="2"/>
  <c r="K71" i="2"/>
  <c r="K70" i="2"/>
  <c r="M56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23" i="2"/>
  <c r="AA72" i="2"/>
  <c r="F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AE61" i="2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2" i="2"/>
  <c r="V39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32" i="2"/>
  <c r="AC32" i="2"/>
  <c r="AC48" i="2"/>
  <c r="AC49" i="2"/>
  <c r="AC50" i="2"/>
  <c r="AC51" i="2"/>
  <c r="AC52" i="2"/>
  <c r="AC53" i="2"/>
  <c r="AC54" i="2"/>
  <c r="AC55" i="2"/>
  <c r="AC56" i="2"/>
  <c r="AC47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L69" i="2"/>
  <c r="L70" i="2"/>
  <c r="L71" i="2"/>
  <c r="L72" i="2"/>
  <c r="F42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16" i="7"/>
  <c r="F17" i="7"/>
  <c r="F18" i="7"/>
  <c r="F19" i="7"/>
  <c r="F20" i="7"/>
  <c r="F21" i="7"/>
  <c r="F22" i="7"/>
  <c r="F23" i="7"/>
  <c r="F24" i="7"/>
  <c r="F25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O49" i="2"/>
  <c r="O48" i="2"/>
  <c r="O56" i="2"/>
  <c r="O55" i="2"/>
  <c r="O54" i="2"/>
  <c r="O53" i="2"/>
  <c r="O52" i="2"/>
  <c r="O51" i="2"/>
  <c r="O50" i="2"/>
  <c r="I71" i="7"/>
  <c r="O71" i="2"/>
  <c r="H70" i="7"/>
  <c r="I70" i="7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I72" i="7"/>
  <c r="O72" i="2"/>
  <c r="I73" i="7"/>
  <c r="I74" i="7"/>
  <c r="I75" i="7"/>
  <c r="I76" i="7"/>
  <c r="I77" i="7"/>
  <c r="I78" i="7"/>
  <c r="I79" i="7"/>
  <c r="I80" i="7"/>
  <c r="I81" i="7"/>
  <c r="J48" i="2"/>
  <c r="J49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47" i="2"/>
  <c r="Z62" i="2"/>
  <c r="X9" i="2"/>
  <c r="X3" i="2"/>
  <c r="X4" i="2"/>
  <c r="X5" i="2"/>
  <c r="X6" i="2"/>
  <c r="X7" i="2"/>
  <c r="X8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2" i="2"/>
  <c r="U51" i="2"/>
  <c r="R70" i="2"/>
  <c r="R71" i="2"/>
  <c r="R72" i="2"/>
  <c r="S70" i="2"/>
  <c r="S71" i="2"/>
  <c r="S72" i="2"/>
  <c r="S68" i="2"/>
  <c r="S69" i="2"/>
  <c r="W69" i="2"/>
  <c r="W70" i="2"/>
  <c r="W71" i="2"/>
  <c r="W72" i="2"/>
  <c r="K64" i="2"/>
  <c r="S15" i="2"/>
  <c r="W15" i="2"/>
  <c r="K66" i="2"/>
  <c r="K67" i="2"/>
  <c r="K68" i="2"/>
  <c r="K60" i="2"/>
  <c r="K61" i="2"/>
  <c r="K62" i="2"/>
  <c r="K63" i="2"/>
  <c r="K52" i="2"/>
  <c r="K53" i="2"/>
  <c r="K54" i="2"/>
  <c r="K55" i="2"/>
  <c r="K56" i="2"/>
  <c r="K57" i="2"/>
  <c r="K58" i="2"/>
  <c r="K49" i="2"/>
  <c r="K50" i="2"/>
  <c r="K36" i="2"/>
  <c r="K37" i="2"/>
  <c r="K38" i="2"/>
  <c r="K39" i="2"/>
  <c r="K29" i="2"/>
  <c r="K30" i="2"/>
  <c r="K31" i="2"/>
  <c r="K32" i="2"/>
  <c r="K33" i="2"/>
  <c r="K34" i="2"/>
  <c r="K35" i="2"/>
  <c r="K51" i="2"/>
  <c r="K59" i="2"/>
  <c r="K65" i="2"/>
  <c r="K72" i="2"/>
  <c r="U40" i="2"/>
  <c r="U39" i="2"/>
  <c r="U38" i="2"/>
  <c r="U37" i="2"/>
  <c r="U36" i="2"/>
  <c r="U35" i="2"/>
  <c r="U34" i="2"/>
  <c r="U33" i="2"/>
  <c r="U41" i="2"/>
  <c r="U44" i="2"/>
  <c r="U45" i="2"/>
  <c r="U46" i="2"/>
  <c r="U47" i="2"/>
  <c r="U43" i="2"/>
  <c r="U42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49" i="2"/>
  <c r="U50" i="2"/>
  <c r="U48" i="2"/>
  <c r="P71" i="2"/>
  <c r="P72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2" i="2"/>
  <c r="P63" i="2"/>
  <c r="P64" i="2"/>
  <c r="P65" i="2"/>
  <c r="P66" i="2"/>
  <c r="P67" i="2"/>
  <c r="P68" i="2"/>
  <c r="P69" i="2"/>
  <c r="P70" i="2"/>
  <c r="Z34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N67" i="2"/>
  <c r="N68" i="2"/>
  <c r="N69" i="2"/>
  <c r="N70" i="2"/>
  <c r="N71" i="2"/>
  <c r="N72" i="2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L64" i="5"/>
  <c r="L65" i="5"/>
  <c r="L66" i="5"/>
  <c r="L67" i="5"/>
  <c r="L69" i="5"/>
  <c r="L70" i="5"/>
  <c r="L71" i="5"/>
  <c r="L72" i="5"/>
  <c r="L73" i="5"/>
  <c r="L74" i="5"/>
  <c r="L75" i="5"/>
  <c r="L63" i="5"/>
  <c r="Z54" i="2"/>
  <c r="X71" i="2"/>
  <c r="X72" i="2"/>
  <c r="X67" i="2"/>
  <c r="X68" i="2"/>
  <c r="X69" i="2"/>
  <c r="X70" i="2"/>
  <c r="X66" i="2"/>
  <c r="X61" i="2"/>
  <c r="X62" i="2"/>
  <c r="X63" i="2"/>
  <c r="X64" i="2"/>
  <c r="X65" i="2"/>
  <c r="X60" i="2"/>
  <c r="Q39" i="2"/>
  <c r="V40" i="2"/>
  <c r="Q40" i="2"/>
  <c r="V41" i="2"/>
  <c r="Q41" i="2"/>
  <c r="V42" i="2"/>
  <c r="Q42" i="2"/>
  <c r="V43" i="2"/>
  <c r="Q43" i="2"/>
  <c r="V44" i="2"/>
  <c r="Q44" i="2"/>
  <c r="V45" i="2"/>
  <c r="Q45" i="2"/>
  <c r="V46" i="2"/>
  <c r="Q46" i="2"/>
  <c r="V47" i="2"/>
  <c r="Q47" i="2"/>
  <c r="V48" i="2"/>
  <c r="Q48" i="2"/>
  <c r="V49" i="2"/>
  <c r="Q49" i="2"/>
  <c r="V50" i="2"/>
  <c r="Q50" i="2"/>
  <c r="V51" i="2"/>
  <c r="Q51" i="2"/>
  <c r="V52" i="2"/>
  <c r="Q52" i="2"/>
  <c r="V53" i="2"/>
  <c r="Q53" i="2"/>
  <c r="V54" i="2"/>
  <c r="Q54" i="2"/>
  <c r="V55" i="2"/>
  <c r="Q55" i="2"/>
  <c r="V56" i="2"/>
  <c r="Q56" i="2"/>
  <c r="V57" i="2"/>
  <c r="Q57" i="2"/>
  <c r="V58" i="2"/>
  <c r="Q58" i="2"/>
  <c r="V59" i="2"/>
  <c r="Q59" i="2"/>
  <c r="V60" i="2"/>
  <c r="Q60" i="2"/>
  <c r="V61" i="2"/>
  <c r="Q61" i="2"/>
  <c r="V62" i="2"/>
  <c r="Q62" i="2"/>
  <c r="V63" i="2"/>
  <c r="Q63" i="2"/>
  <c r="V64" i="2"/>
  <c r="Q64" i="2"/>
  <c r="V65" i="2"/>
  <c r="Q65" i="2"/>
  <c r="V66" i="2"/>
  <c r="Q66" i="2"/>
  <c r="V67" i="2"/>
  <c r="Q67" i="2"/>
  <c r="V68" i="2"/>
  <c r="Q68" i="2"/>
  <c r="V69" i="2"/>
  <c r="Q69" i="2"/>
  <c r="V70" i="2"/>
  <c r="Q70" i="2"/>
  <c r="V71" i="2"/>
  <c r="Q71" i="2"/>
  <c r="V72" i="2"/>
  <c r="Q72" i="2"/>
  <c r="V38" i="2"/>
  <c r="Q38" i="2"/>
  <c r="Z24" i="2"/>
  <c r="Z25" i="2"/>
  <c r="Z26" i="2"/>
  <c r="Z27" i="2"/>
  <c r="Z28" i="2"/>
  <c r="Z29" i="2"/>
  <c r="Z30" i="2"/>
  <c r="Z31" i="2"/>
  <c r="Z32" i="2"/>
  <c r="Z33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5" i="2"/>
  <c r="Z56" i="2"/>
  <c r="Z57" i="2"/>
  <c r="Z58" i="2"/>
  <c r="Z59" i="2"/>
  <c r="Z60" i="2"/>
  <c r="Z61" i="2"/>
  <c r="Z23" i="2"/>
  <c r="S56" i="2"/>
  <c r="S57" i="2"/>
  <c r="S58" i="2"/>
  <c r="S59" i="2"/>
  <c r="S60" i="2"/>
  <c r="S61" i="2"/>
  <c r="S62" i="2"/>
  <c r="S63" i="2"/>
  <c r="S64" i="2"/>
  <c r="S65" i="2"/>
  <c r="S66" i="2"/>
  <c r="S67" i="2"/>
  <c r="S55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6" i="2"/>
  <c r="S7" i="2"/>
  <c r="S8" i="2"/>
  <c r="S9" i="2"/>
  <c r="S10" i="2"/>
  <c r="S11" i="2"/>
  <c r="S12" i="2"/>
  <c r="S13" i="2"/>
  <c r="S14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" i="2"/>
  <c r="W7" i="2"/>
  <c r="W8" i="2"/>
  <c r="W9" i="2"/>
  <c r="W10" i="2"/>
  <c r="W11" i="2"/>
  <c r="W12" i="2"/>
  <c r="W13" i="2"/>
  <c r="W14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O16" i="2"/>
  <c r="O15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I27" i="7"/>
  <c r="O27" i="2"/>
  <c r="I26" i="7"/>
  <c r="O26" i="2"/>
  <c r="O25" i="2"/>
  <c r="O24" i="2"/>
  <c r="O23" i="2"/>
  <c r="O22" i="2"/>
  <c r="O21" i="2"/>
  <c r="O20" i="2"/>
  <c r="O19" i="2"/>
  <c r="O18" i="2"/>
  <c r="O17" i="2"/>
</calcChain>
</file>

<file path=xl/sharedStrings.xml><?xml version="1.0" encoding="utf-8"?>
<sst xmlns="http://schemas.openxmlformats.org/spreadsheetml/2006/main" count="742" uniqueCount="79">
  <si>
    <t>iso</t>
  </si>
  <si>
    <t>BG</t>
  </si>
  <si>
    <t>CH</t>
  </si>
  <si>
    <t>CM</t>
  </si>
  <si>
    <t>FI</t>
  </si>
  <si>
    <t>GH</t>
  </si>
  <si>
    <t>GR</t>
  </si>
  <si>
    <t>HR</t>
  </si>
  <si>
    <t>HU</t>
  </si>
  <si>
    <t>IE</t>
  </si>
  <si>
    <t>MU</t>
  </si>
  <si>
    <t>MW</t>
  </si>
  <si>
    <t>MY</t>
  </si>
  <si>
    <t>PL</t>
  </si>
  <si>
    <t>PT</t>
  </si>
  <si>
    <t>SC</t>
  </si>
  <si>
    <t>SG</t>
  </si>
  <si>
    <t>TN</t>
  </si>
  <si>
    <t>TZ</t>
  </si>
  <si>
    <t>UG</t>
  </si>
  <si>
    <t>ZM</t>
  </si>
  <si>
    <t>ZW</t>
  </si>
  <si>
    <t>Source:</t>
  </si>
  <si>
    <t>GB</t>
  </si>
  <si>
    <t>KE</t>
  </si>
  <si>
    <t>FR</t>
  </si>
  <si>
    <t>year</t>
  </si>
  <si>
    <t>DE</t>
  </si>
  <si>
    <t>widcode</t>
  </si>
  <si>
    <t>p0p100</t>
  </si>
  <si>
    <t>xlcusx999i</t>
  </si>
  <si>
    <t>p</t>
  </si>
  <si>
    <t>Kuna en Euro</t>
  </si>
  <si>
    <t>Euro in Euro</t>
  </si>
  <si>
    <t>Calculated standard</t>
  </si>
  <si>
    <t>Source from 1971: https://documents1.worldbank.org/curated/en/984581468101969095/pdf/multi0page.pdf</t>
  </si>
  <si>
    <t>Surce 1963: https://www.bis.org/publ/arpdf/archive/ar1966_en.pdf?utm_source=chatgpt.com</t>
  </si>
  <si>
    <t>Rate Kuna-USD</t>
  </si>
  <si>
    <t>Defined standard Kuna-USD</t>
  </si>
  <si>
    <t>Series Match</t>
  </si>
  <si>
    <t>Source /100 before 1992: https://www.liganda.ch/ligmohi/RSYU_monhist.html</t>
  </si>
  <si>
    <t>source ratio to Euro: https://www.liganda.ch/ligmohi/RSYU_monhist.html</t>
  </si>
  <si>
    <t>RU</t>
  </si>
  <si>
    <t>exrate_usd_WiD</t>
  </si>
  <si>
    <t>Matched series</t>
  </si>
  <si>
    <t>GBP-USD</t>
  </si>
  <si>
    <t>Currency</t>
  </si>
  <si>
    <t> Austro-Hungarian Krone/korona</t>
  </si>
  <si>
    <t>Hungarian korona</t>
  </si>
  <si>
    <t>pengő </t>
  </si>
  <si>
    <t>Hungarian forint</t>
  </si>
  <si>
    <t>Factor</t>
  </si>
  <si>
    <t>USD-Gold</t>
  </si>
  <si>
    <t>BH</t>
  </si>
  <si>
    <t>KH</t>
  </si>
  <si>
    <t>LA</t>
  </si>
  <si>
    <t>Liganda for AT Habsburg</t>
  </si>
  <si>
    <t>Liganda for  HU</t>
  </si>
  <si>
    <t>Genral tables Shaffer</t>
  </si>
  <si>
    <t>IN</t>
  </si>
  <si>
    <t>Kuna_USD</t>
  </si>
  <si>
    <t>Retrived from WID.world</t>
  </si>
  <si>
    <t xml:space="preserve">1913–1947 Schuler (2015). 1948–1970 Müller (n.d.). </t>
  </si>
  <si>
    <t xml:space="preserve">1936–1970 Müller (n.d.). </t>
  </si>
  <si>
    <t xml:space="preserve">Exchange rate extended from France, adjusted by a factor of 1.7. </t>
  </si>
  <si>
    <t xml:space="preserve">Borg (1932). 1925–1938 Müller (n.d.). Indexed to the United  Kingdom exchange rate. 1939–1970 Müller (n.d.). </t>
  </si>
  <si>
    <t>943–1957 Indexed to the United Kingdom. 1958–1970 Indexed to
Kenya.</t>
  </si>
  <si>
    <t>1913–1943 Schuler (2015). 1944 Set equal to the 1943 value. 1945–
1970 Müller (n.d.).</t>
  </si>
  <si>
    <t>965–1970 Projected backward from the 1970 observation.</t>
  </si>
  <si>
    <t>Reference</t>
  </si>
  <si>
    <t xml:space="preserve">1900–1913 Schuler (2015), using data for Austria. 1914–1919 Müller (n.d.), using data for Austria. 1919–1948 Müller (n.d.). 1949–1970 Magyar Nemzeti Bank. </t>
  </si>
  <si>
    <t>1927–1970 Indexed to the United Kingdom.</t>
  </si>
  <si>
    <t>1914–1935 Indexed to India. 1936–1970 Indexed to
the United Kingdom and adjusted by a factor of 40/3, following Schuler (2015).</t>
  </si>
  <si>
    <t>Indexed to the United Kingdom.</t>
  </si>
  <si>
    <t>1903–1952 Indexed to the United Kingdom, adjusted
following George (2016). 1953–1970 Indexed to the United Kingdom, adjusted
following Lafaye de Micheaux (n.d.)</t>
  </si>
  <si>
    <t>1918–1924 Obserwator Finansowy (2018). 1924–1970 Müller (n.d.).</t>
  </si>
  <si>
    <t xml:space="preserve"> Indexed to France and adjusted following Müller (n.d.).</t>
  </si>
  <si>
    <t xml:space="preserve"> Treated as in the WID, with values expressed directly in USD.</t>
  </si>
  <si>
    <t>1931–1970 Müller (n.d.).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</si>
</sst>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"/>
    <numFmt numFmtId="165" formatCode="0.000"/>
    <numFmt numFmtId="166" formatCode="0.0000"/>
    <numFmt numFmtId="167" formatCode="0.0000000"/>
    <numFmt numFmtId="168" formatCode="0.00000000"/>
    <numFmt numFmtId="169" formatCode="0.000E+00"/>
    <numFmt numFmtId="170" formatCode="0.000000000"/>
    <numFmt numFmtId="171" formatCode="0.00000000000"/>
    <numFmt numFmtId="172" formatCode="0.0"/>
    <numFmt numFmtId="173" formatCode="0.000000"/>
    <numFmt numFmtId="174" formatCode="0.00000E+00"/>
  </numFmts>
  <fonts count="1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sz val="11"/>
      <color theme="1"/>
      <name val="Times"/>
    </font>
    <font>
      <sz val="11"/>
      <color theme="1"/>
      <name val="Times"/>
    </font>
    <font>
      <sz val="7"/>
      <color theme="1"/>
      <name val="Times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rgb="FF20212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ArialMT"/>
    </font>
    <font>
      <sz val="12"/>
      <color rgb="FF000000"/>
      <name val="Calibri"/>
      <family val="2"/>
      <scheme val="minor"/>
    </font>
    <font>
      <sz val="12"/>
      <color rgb="FF22224A"/>
      <name val="Calibri"/>
      <family val="2"/>
      <scheme val="minor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0" fillId="0" borderId="2" xfId="0" applyBorder="1"/>
    <xf numFmtId="0" fontId="0" fillId="3" borderId="0" xfId="0" applyFill="1"/>
    <xf numFmtId="0" fontId="0" fillId="3" borderId="2" xfId="0" applyFill="1" applyBorder="1"/>
    <xf numFmtId="0" fontId="6" fillId="0" borderId="0" xfId="0" applyFont="1"/>
    <xf numFmtId="170" fontId="0" fillId="0" borderId="0" xfId="0" applyNumberFormat="1"/>
    <xf numFmtId="168" fontId="0" fillId="0" borderId="0" xfId="0" applyNumberFormat="1"/>
    <xf numFmtId="0" fontId="13" fillId="0" borderId="0" xfId="0" applyFont="1"/>
    <xf numFmtId="170" fontId="13" fillId="3" borderId="0" xfId="0" applyNumberFormat="1" applyFont="1" applyFill="1"/>
    <xf numFmtId="0" fontId="13" fillId="3" borderId="0" xfId="0" applyFont="1" applyFill="1"/>
    <xf numFmtId="170" fontId="13" fillId="0" borderId="0" xfId="0" applyNumberFormat="1" applyFont="1"/>
    <xf numFmtId="170" fontId="13" fillId="0" borderId="2" xfId="0" applyNumberFormat="1" applyFont="1" applyBorder="1"/>
    <xf numFmtId="0" fontId="0" fillId="4" borderId="0" xfId="0" applyFill="1"/>
    <xf numFmtId="168" fontId="3" fillId="0" borderId="0" xfId="0" applyNumberFormat="1" applyFont="1"/>
    <xf numFmtId="169" fontId="7" fillId="4" borderId="0" xfId="0" applyNumberFormat="1" applyFont="1" applyFill="1"/>
    <xf numFmtId="164" fontId="2" fillId="4" borderId="0" xfId="0" applyNumberFormat="1" applyFont="1" applyFill="1"/>
    <xf numFmtId="164" fontId="2" fillId="0" borderId="0" xfId="0" applyNumberFormat="1" applyFont="1"/>
    <xf numFmtId="168" fontId="3" fillId="0" borderId="0" xfId="1" applyNumberFormat="1" applyFont="1" applyFill="1" applyBorder="1"/>
    <xf numFmtId="164" fontId="0" fillId="0" borderId="0" xfId="0" applyNumberFormat="1"/>
    <xf numFmtId="164" fontId="0" fillId="4" borderId="0" xfId="0" applyNumberFormat="1" applyFill="1"/>
    <xf numFmtId="0" fontId="9" fillId="0" borderId="0" xfId="0" applyFont="1"/>
    <xf numFmtId="16" fontId="0" fillId="0" borderId="0" xfId="0" applyNumberFormat="1"/>
    <xf numFmtId="17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2" fillId="4" borderId="0" xfId="0" applyNumberFormat="1" applyFont="1" applyFill="1" applyAlignment="1">
      <alignment horizontal="center"/>
    </xf>
    <xf numFmtId="171" fontId="0" fillId="0" borderId="0" xfId="0" applyNumberFormat="1"/>
    <xf numFmtId="164" fontId="7" fillId="4" borderId="0" xfId="0" applyNumberFormat="1" applyFont="1" applyFill="1"/>
    <xf numFmtId="166" fontId="0" fillId="0" borderId="0" xfId="0" applyNumberFormat="1"/>
    <xf numFmtId="167" fontId="0" fillId="0" borderId="0" xfId="0" applyNumberFormat="1"/>
    <xf numFmtId="174" fontId="0" fillId="0" borderId="0" xfId="0" applyNumberFormat="1" applyAlignment="1">
      <alignment horizontal="right"/>
    </xf>
    <xf numFmtId="174" fontId="0" fillId="0" borderId="0" xfId="0" applyNumberFormat="1"/>
    <xf numFmtId="0" fontId="8" fillId="0" borderId="0" xfId="0" applyFont="1"/>
    <xf numFmtId="2" fontId="0" fillId="0" borderId="0" xfId="0" applyNumberFormat="1"/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14" fillId="0" borderId="0" xfId="0" applyFont="1"/>
    <xf numFmtId="168" fontId="3" fillId="0" borderId="0" xfId="0" applyNumberFormat="1" applyFont="1" applyAlignment="1">
      <alignment wrapText="1"/>
    </xf>
    <xf numFmtId="0" fontId="4" fillId="0" borderId="0" xfId="0" applyFont="1"/>
    <xf numFmtId="0" fontId="0" fillId="4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67" fontId="0" fillId="0" borderId="0" xfId="0" applyNumberFormat="1" applyAlignment="1">
      <alignment horizontal="left" vertical="top" wrapText="1"/>
    </xf>
    <xf numFmtId="168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7" fillId="4" borderId="2" xfId="0" applyNumberFormat="1" applyFont="1" applyFill="1" applyBorder="1"/>
    <xf numFmtId="164" fontId="2" fillId="4" borderId="2" xfId="0" applyNumberFormat="1" applyFont="1" applyFill="1" applyBorder="1"/>
    <xf numFmtId="164" fontId="2" fillId="0" borderId="2" xfId="0" applyNumberFormat="1" applyFont="1" applyBorder="1"/>
    <xf numFmtId="170" fontId="0" fillId="0" borderId="2" xfId="0" applyNumberFormat="1" applyBorder="1"/>
    <xf numFmtId="164" fontId="0" fillId="0" borderId="2" xfId="0" applyNumberFormat="1" applyBorder="1"/>
    <xf numFmtId="168" fontId="3" fillId="0" borderId="2" xfId="1" applyNumberFormat="1" applyFont="1" applyFill="1" applyBorder="1"/>
    <xf numFmtId="166" fontId="0" fillId="0" borderId="2" xfId="0" applyNumberFormat="1" applyBorder="1"/>
    <xf numFmtId="0" fontId="0" fillId="0" borderId="2" xfId="0" applyBorder="1" applyAlignment="1">
      <alignment horizontal="right"/>
    </xf>
    <xf numFmtId="0" fontId="0" fillId="4" borderId="2" xfId="0" applyFill="1" applyBorder="1"/>
    <xf numFmtId="0" fontId="0" fillId="0" borderId="0" xfId="0" applyFill="1"/>
    <xf numFmtId="0" fontId="0" fillId="0" borderId="0" xfId="0" applyFill="1" applyAlignment="1">
      <alignment horizontal="right"/>
    </xf>
    <xf numFmtId="2" fontId="0" fillId="0" borderId="0" xfId="0" applyNumberFormat="1" applyFill="1"/>
    <xf numFmtId="165" fontId="0" fillId="0" borderId="0" xfId="0" applyNumberFormat="1" applyFill="1"/>
    <xf numFmtId="11" fontId="0" fillId="0" borderId="0" xfId="0" applyNumberFormat="1" applyFill="1"/>
    <xf numFmtId="0" fontId="0" fillId="0" borderId="0" xfId="0" applyFont="1" applyFill="1"/>
    <xf numFmtId="172" fontId="0" fillId="0" borderId="0" xfId="0" applyNumberFormat="1" applyFont="1" applyFill="1"/>
    <xf numFmtId="172" fontId="17" fillId="0" borderId="0" xfId="2" applyNumberFormat="1" applyFont="1" applyFill="1"/>
    <xf numFmtId="0" fontId="1" fillId="0" borderId="0" xfId="1" applyFont="1" applyFill="1"/>
    <xf numFmtId="1" fontId="3" fillId="0" borderId="0" xfId="1" applyNumberFormat="1" applyFont="1" applyFill="1"/>
    <xf numFmtId="0" fontId="3" fillId="0" borderId="0" xfId="1" applyFont="1" applyFill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/>
    <xf numFmtId="0" fontId="15" fillId="0" borderId="0" xfId="0" applyFont="1" applyFill="1"/>
    <xf numFmtId="1" fontId="0" fillId="0" borderId="0" xfId="0" applyNumberFormat="1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165" fontId="0" fillId="0" borderId="0" xfId="0" applyNumberFormat="1" applyFont="1" applyFill="1"/>
    <xf numFmtId="166" fontId="0" fillId="0" borderId="0" xfId="0" applyNumberFormat="1" applyFont="1" applyFill="1"/>
    <xf numFmtId="11" fontId="0" fillId="0" borderId="0" xfId="0" applyNumberFormat="1" applyFont="1" applyFill="1"/>
    <xf numFmtId="0" fontId="16" fillId="0" borderId="0" xfId="0" applyFont="1" applyFill="1"/>
    <xf numFmtId="0" fontId="0" fillId="0" borderId="1" xfId="0" applyFont="1" applyFill="1" applyBorder="1"/>
    <xf numFmtId="0" fontId="16" fillId="0" borderId="1" xfId="0" applyFont="1" applyFill="1" applyBorder="1"/>
    <xf numFmtId="0" fontId="11" fillId="0" borderId="0" xfId="0" applyFont="1" applyFill="1"/>
  </cellXfs>
  <cellStyles count="3">
    <cellStyle name="Hyperlink" xfId="1" builtinId="8"/>
    <cellStyle name="Normal" xfId="0" builtinId="0"/>
    <cellStyle name="Normal_G-M" xfId="2" xr:uid="{E890AAC1-3D02-9F41-AC2E-95ABABB60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Hungarian_korona" TargetMode="External"/><Relationship Id="rId7" Type="http://schemas.openxmlformats.org/officeDocument/2006/relationships/hyperlink" Target="https://en.wikipedia.org/wiki/Hungarian_korona" TargetMode="External"/><Relationship Id="rId2" Type="http://schemas.openxmlformats.org/officeDocument/2006/relationships/hyperlink" Target="https://en.wikipedia.org/wiki/Austro-Hungarian_krone" TargetMode="External"/><Relationship Id="rId1" Type="http://schemas.openxmlformats.org/officeDocument/2006/relationships/hyperlink" Target="https://en.wikipedia.org/wiki/Austro-Hungarian_krone" TargetMode="External"/><Relationship Id="rId6" Type="http://schemas.openxmlformats.org/officeDocument/2006/relationships/hyperlink" Target="https://en.wikipedia.org/wiki/Hungarian_peng%C5%91" TargetMode="External"/><Relationship Id="rId5" Type="http://schemas.openxmlformats.org/officeDocument/2006/relationships/hyperlink" Target="https://en.wikipedia.org/wiki/Hungarian_peng%C5%91" TargetMode="External"/><Relationship Id="rId4" Type="http://schemas.openxmlformats.org/officeDocument/2006/relationships/hyperlink" Target="https://en.wikipedia.org/wiki/Hungarian_koro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C685-EAD6-2940-B428-D386C259542C}">
  <dimension ref="A1:AE125"/>
  <sheetViews>
    <sheetView zoomScale="15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O56" sqref="O56"/>
    </sheetView>
  </sheetViews>
  <sheetFormatPr baseColWidth="10" defaultRowHeight="16"/>
  <cols>
    <col min="1" max="6" width="10.83203125" style="14"/>
    <col min="9" max="9" width="11.1640625" bestFit="1" customWidth="1"/>
    <col min="11" max="11" width="12.1640625" bestFit="1" customWidth="1"/>
    <col min="12" max="12" width="15.6640625" bestFit="1" customWidth="1"/>
    <col min="13" max="13" width="12.6640625" bestFit="1" customWidth="1"/>
    <col min="14" max="14" width="11.6640625" bestFit="1" customWidth="1"/>
    <col min="15" max="15" width="12.1640625" bestFit="1" customWidth="1"/>
    <col min="19" max="19" width="10.83203125" style="15"/>
    <col min="20" max="20" width="15.6640625" bestFit="1" customWidth="1"/>
    <col min="21" max="21" width="14.6640625" bestFit="1" customWidth="1"/>
    <col min="24" max="24" width="12.1640625" bestFit="1" customWidth="1"/>
    <col min="29" max="29" width="12.1640625" style="14" bestFit="1" customWidth="1"/>
    <col min="30" max="31" width="10.83203125" style="14"/>
  </cols>
  <sheetData>
    <row r="1" spans="1:31">
      <c r="A1" s="14" t="s">
        <v>27</v>
      </c>
      <c r="B1" s="14" t="s">
        <v>42</v>
      </c>
      <c r="C1" s="14" t="s">
        <v>23</v>
      </c>
      <c r="D1" s="14" t="s">
        <v>24</v>
      </c>
      <c r="E1" s="14" t="s">
        <v>59</v>
      </c>
      <c r="F1" s="14" t="s">
        <v>25</v>
      </c>
      <c r="G1" t="s">
        <v>26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s="15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s="14" t="s">
        <v>54</v>
      </c>
      <c r="AD1" s="14" t="s">
        <v>55</v>
      </c>
      <c r="AE1" s="14" t="s">
        <v>53</v>
      </c>
    </row>
    <row r="2" spans="1:31">
      <c r="A2" s="16">
        <v>2.1480000000000001E-12</v>
      </c>
      <c r="B2" s="17">
        <v>7.3056091787289986E-4</v>
      </c>
      <c r="C2" s="17">
        <v>0.20559996366500854</v>
      </c>
      <c r="D2" s="17">
        <v>7.1428599357604972</v>
      </c>
      <c r="E2" s="17">
        <v>3.1044</v>
      </c>
      <c r="F2" s="17">
        <v>7.891116663813591E-3</v>
      </c>
      <c r="G2">
        <v>1900</v>
      </c>
      <c r="H2" s="18"/>
      <c r="L2" s="7">
        <f t="shared" ref="L2:L57" si="0">C2/5000</f>
        <v>4.111999273300171E-5</v>
      </c>
      <c r="S2" s="19"/>
      <c r="X2">
        <f>F2*(655.957/1000)</f>
        <v>5.1762332134451718E-3</v>
      </c>
      <c r="Y2" s="20"/>
      <c r="Z2" s="20"/>
      <c r="AB2">
        <v>1</v>
      </c>
      <c r="AE2" s="21">
        <f>((40/3)*C2)/10</f>
        <v>0.2741332848866781</v>
      </c>
    </row>
    <row r="3" spans="1:31">
      <c r="A3" s="16">
        <v>2.1400000000000002E-12</v>
      </c>
      <c r="B3" s="17">
        <v>7.2913962176746235E-4</v>
      </c>
      <c r="C3" s="17">
        <v>0.20519997179508209</v>
      </c>
      <c r="D3" s="17">
        <v>7.1289636010948803</v>
      </c>
      <c r="E3" s="17">
        <v>3.0918000000000001</v>
      </c>
      <c r="F3" s="17">
        <v>7.8916596248745918E-3</v>
      </c>
      <c r="G3">
        <v>1901</v>
      </c>
      <c r="H3" s="18"/>
      <c r="I3" s="22">
        <v>5.1825999999999999</v>
      </c>
      <c r="L3" s="7">
        <f t="shared" si="0"/>
        <v>4.1039994359016416E-5</v>
      </c>
      <c r="S3" s="19"/>
      <c r="X3">
        <f t="shared" ref="X3:X59" si="1">F3*(655.957/1000)</f>
        <v>5.1765893725538624E-3</v>
      </c>
      <c r="Y3" s="20"/>
      <c r="AB3">
        <v>1</v>
      </c>
      <c r="AE3" s="21">
        <f t="shared" ref="AE3:AE60" si="2">((40/3)*C3)/10</f>
        <v>0.27359996239344281</v>
      </c>
    </row>
    <row r="4" spans="1:31">
      <c r="A4" s="16">
        <v>2.1440000000000002E-12</v>
      </c>
      <c r="B4" s="17">
        <v>7.2949495903094224E-4</v>
      </c>
      <c r="C4" s="17">
        <v>0.205299973487854</v>
      </c>
      <c r="D4" s="17">
        <v>7.1324378141836169</v>
      </c>
      <c r="E4" s="17">
        <v>3.0748000000000002</v>
      </c>
      <c r="F4" s="17">
        <v>7.8815873712301254E-3</v>
      </c>
      <c r="G4">
        <v>1902</v>
      </c>
      <c r="H4" s="18"/>
      <c r="I4" s="22">
        <v>5.1825999999999999</v>
      </c>
      <c r="L4" s="7">
        <f t="shared" si="0"/>
        <v>4.1059994697570799E-5</v>
      </c>
      <c r="S4" s="19"/>
      <c r="X4">
        <f t="shared" si="1"/>
        <v>5.1699824072699999E-3</v>
      </c>
      <c r="Y4" s="20"/>
      <c r="AB4">
        <v>1</v>
      </c>
      <c r="AE4" s="21">
        <f t="shared" si="2"/>
        <v>0.27373329798380536</v>
      </c>
    </row>
    <row r="5" spans="1:31">
      <c r="A5" s="16">
        <v>2.1459999999999999E-12</v>
      </c>
      <c r="B5" s="17">
        <v>7.3056091787289986E-4</v>
      </c>
      <c r="C5" s="17">
        <v>0.20559996366500854</v>
      </c>
      <c r="D5" s="17">
        <v>7.1428599357604972</v>
      </c>
      <c r="E5" s="17">
        <v>3.0272999999999999</v>
      </c>
      <c r="F5" s="17">
        <v>7.891116663813591E-3</v>
      </c>
      <c r="G5">
        <v>1903</v>
      </c>
      <c r="H5" s="18"/>
      <c r="I5" s="22">
        <v>5.1825999999999999</v>
      </c>
      <c r="L5" s="7">
        <f t="shared" si="0"/>
        <v>4.111999273300171E-5</v>
      </c>
      <c r="S5" s="19">
        <f t="shared" ref="S5:S36" si="3">(1/(28/240))*C5</f>
        <v>1.7622854028429302</v>
      </c>
      <c r="V5" s="2"/>
      <c r="W5" s="8">
        <f>S5</f>
        <v>1.7622854028429302</v>
      </c>
      <c r="X5">
        <f t="shared" si="1"/>
        <v>5.1762332134451718E-3</v>
      </c>
      <c r="Y5" s="20"/>
      <c r="AB5">
        <v>1</v>
      </c>
      <c r="AE5" s="21">
        <f t="shared" si="2"/>
        <v>0.2741332848866781</v>
      </c>
    </row>
    <row r="6" spans="1:31">
      <c r="A6" s="16">
        <v>2.1369999999999999E-12</v>
      </c>
      <c r="B6" s="17">
        <v>7.2985024334594006E-4</v>
      </c>
      <c r="C6" s="17">
        <v>0.20539996027946472</v>
      </c>
      <c r="D6" s="17">
        <v>7.1359115095830239</v>
      </c>
      <c r="E6" s="17">
        <v>3.0903999999999998</v>
      </c>
      <c r="F6" s="17">
        <v>7.8854253515601158E-3</v>
      </c>
      <c r="G6">
        <v>1904</v>
      </c>
      <c r="H6" s="18"/>
      <c r="I6" s="22">
        <v>5.1825999999999999</v>
      </c>
      <c r="L6" s="7">
        <f t="shared" si="0"/>
        <v>4.1079992055892944E-5</v>
      </c>
      <c r="S6" s="19">
        <f t="shared" si="3"/>
        <v>1.7605710881096976</v>
      </c>
      <c r="V6" s="2"/>
      <c r="W6">
        <f t="shared" ref="W6:W36" si="4">S6</f>
        <v>1.7605710881096976</v>
      </c>
      <c r="X6">
        <f t="shared" si="1"/>
        <v>5.1724999573333191E-3</v>
      </c>
      <c r="Y6" s="20"/>
      <c r="AB6">
        <v>1</v>
      </c>
      <c r="AE6" s="21">
        <f t="shared" si="2"/>
        <v>0.273866613705953</v>
      </c>
    </row>
    <row r="7" spans="1:31">
      <c r="A7" s="16">
        <v>2.1390000000000001E-12</v>
      </c>
      <c r="B7" s="17">
        <v>7.3056091787289986E-4</v>
      </c>
      <c r="C7" s="17">
        <v>0.20559996366500854</v>
      </c>
      <c r="D7" s="17">
        <v>7.1428599357604972</v>
      </c>
      <c r="E7" s="17">
        <v>3.0710000000000002</v>
      </c>
      <c r="F7" s="17">
        <v>7.8891301527619362E-3</v>
      </c>
      <c r="G7">
        <v>1905</v>
      </c>
      <c r="H7" s="18"/>
      <c r="I7" s="22">
        <v>5.1825999999999999</v>
      </c>
      <c r="L7" s="7">
        <f t="shared" si="0"/>
        <v>4.111999273300171E-5</v>
      </c>
      <c r="M7" s="23"/>
      <c r="S7" s="19">
        <f t="shared" si="3"/>
        <v>1.7622854028429302</v>
      </c>
      <c r="V7" s="2"/>
      <c r="W7">
        <f t="shared" si="4"/>
        <v>1.7622854028429302</v>
      </c>
      <c r="X7">
        <f t="shared" si="1"/>
        <v>5.1749301476152615E-3</v>
      </c>
      <c r="Y7" s="20"/>
      <c r="AB7">
        <v>1</v>
      </c>
      <c r="AE7" s="21">
        <f t="shared" si="2"/>
        <v>0.2741332848866781</v>
      </c>
    </row>
    <row r="8" spans="1:31">
      <c r="A8" s="16">
        <v>2.155E-12</v>
      </c>
      <c r="B8" s="17">
        <v>7.3233760419029936E-4</v>
      </c>
      <c r="C8" s="17">
        <v>0.2060999721288681</v>
      </c>
      <c r="D8" s="17">
        <v>7.1602310012041794</v>
      </c>
      <c r="E8" s="17">
        <v>3.0383</v>
      </c>
      <c r="F8" s="17">
        <v>7.9083163291215897E-3</v>
      </c>
      <c r="G8">
        <v>1906</v>
      </c>
      <c r="H8" s="18"/>
      <c r="I8" s="22">
        <v>5.1825999999999999</v>
      </c>
      <c r="L8" s="7">
        <f t="shared" si="0"/>
        <v>4.1219994425773619E-5</v>
      </c>
      <c r="S8" s="19">
        <f t="shared" si="3"/>
        <v>1.7665711896760123</v>
      </c>
      <c r="V8" s="2"/>
      <c r="W8">
        <f t="shared" si="4"/>
        <v>1.7665711896760123</v>
      </c>
      <c r="X8">
        <f t="shared" si="1"/>
        <v>5.1875154543016104E-3</v>
      </c>
      <c r="Y8" s="20"/>
      <c r="AB8">
        <v>1</v>
      </c>
      <c r="AE8" s="21">
        <f t="shared" si="2"/>
        <v>0.27479996283849084</v>
      </c>
    </row>
    <row r="9" spans="1:31">
      <c r="A9" s="16">
        <v>2.1489999999999998E-12</v>
      </c>
      <c r="B9" s="17">
        <v>7.3127159239985966E-4</v>
      </c>
      <c r="C9" s="17">
        <v>0.20579996705055237</v>
      </c>
      <c r="D9" s="17">
        <v>7.1498083619379704</v>
      </c>
      <c r="E9" s="17">
        <v>3.0569999999999999</v>
      </c>
      <c r="F9" s="17">
        <v>7.9047642648220062E-3</v>
      </c>
      <c r="G9">
        <v>1907</v>
      </c>
      <c r="H9" s="18"/>
      <c r="I9" s="22">
        <v>5.1825999999999999</v>
      </c>
      <c r="K9" s="20"/>
      <c r="L9" s="7">
        <f t="shared" si="0"/>
        <v>4.1159993410110476E-5</v>
      </c>
      <c r="S9" s="19">
        <f t="shared" si="3"/>
        <v>1.763999717576163</v>
      </c>
      <c r="V9" s="2"/>
      <c r="W9">
        <f t="shared" si="4"/>
        <v>1.763999717576163</v>
      </c>
      <c r="X9">
        <f>F9*(655.957/1000)</f>
        <v>5.1851854528598487E-3</v>
      </c>
      <c r="Y9" s="20"/>
      <c r="AB9">
        <v>1</v>
      </c>
      <c r="AE9" s="21">
        <f t="shared" si="2"/>
        <v>0.27439995606740319</v>
      </c>
    </row>
    <row r="10" spans="1:31">
      <c r="A10" s="16">
        <v>2.1459999999999999E-12</v>
      </c>
      <c r="B10" s="17">
        <v>7.3020563355790215E-4</v>
      </c>
      <c r="C10" s="17">
        <v>0.20549997687339783</v>
      </c>
      <c r="D10" s="17">
        <v>7.1393862403610902</v>
      </c>
      <c r="E10" s="17">
        <v>3.0834000000000001</v>
      </c>
      <c r="F10" s="17">
        <v>7.8753829002380371E-3</v>
      </c>
      <c r="G10">
        <v>1908</v>
      </c>
      <c r="H10" s="18"/>
      <c r="I10" s="22">
        <v>5.1825999999999999</v>
      </c>
      <c r="L10" s="7">
        <f t="shared" si="0"/>
        <v>4.1099995374679565E-5</v>
      </c>
      <c r="S10" s="19">
        <f t="shared" si="3"/>
        <v>1.7614283732005527</v>
      </c>
      <c r="V10" s="2"/>
      <c r="W10">
        <f t="shared" si="4"/>
        <v>1.7614283732005527</v>
      </c>
      <c r="X10">
        <f t="shared" si="1"/>
        <v>5.1659125410914424E-3</v>
      </c>
      <c r="Y10" s="20"/>
      <c r="AB10">
        <v>1</v>
      </c>
      <c r="AE10" s="21">
        <f t="shared" si="2"/>
        <v>0.27399996916453045</v>
      </c>
    </row>
    <row r="11" spans="1:31">
      <c r="A11" s="16">
        <v>2.1409999999999999E-12</v>
      </c>
      <c r="B11" s="17">
        <v>7.2913962176746245E-4</v>
      </c>
      <c r="C11" s="17">
        <v>0.20519997179508209</v>
      </c>
      <c r="D11" s="17">
        <v>7.1289636010948811</v>
      </c>
      <c r="E11" s="17">
        <v>3.0577000000000001</v>
      </c>
      <c r="F11" s="17">
        <v>7.8757656738162041E-3</v>
      </c>
      <c r="G11">
        <v>1909</v>
      </c>
      <c r="H11" s="18"/>
      <c r="I11" s="22">
        <v>5.1825999999999999</v>
      </c>
      <c r="L11" s="7">
        <f t="shared" si="0"/>
        <v>4.1039994359016416E-5</v>
      </c>
      <c r="S11" s="19">
        <f t="shared" si="3"/>
        <v>1.7588569011007036</v>
      </c>
      <c r="V11" s="2"/>
      <c r="W11">
        <f t="shared" si="4"/>
        <v>1.7588569011007036</v>
      </c>
      <c r="X11">
        <f t="shared" si="1"/>
        <v>5.1661636240994558E-3</v>
      </c>
      <c r="Y11" s="20"/>
      <c r="AB11">
        <v>1</v>
      </c>
      <c r="AE11" s="21">
        <f t="shared" si="2"/>
        <v>0.27359996239344281</v>
      </c>
    </row>
    <row r="12" spans="1:31">
      <c r="A12" s="16">
        <v>2.1489999999999998E-12</v>
      </c>
      <c r="B12" s="17">
        <v>7.3056091787289997E-4</v>
      </c>
      <c r="C12" s="17">
        <v>0.20559996366500854</v>
      </c>
      <c r="D12" s="17">
        <v>7.142859935760498</v>
      </c>
      <c r="E12" s="17">
        <v>3.0937000000000001</v>
      </c>
      <c r="F12" s="17">
        <v>7.9070432111620903E-3</v>
      </c>
      <c r="G12">
        <v>1910</v>
      </c>
      <c r="H12" s="18"/>
      <c r="I12" s="22">
        <v>5.1825999999999999</v>
      </c>
      <c r="L12" s="7">
        <f t="shared" si="0"/>
        <v>4.111999273300171E-5</v>
      </c>
      <c r="S12" s="19">
        <f t="shared" si="3"/>
        <v>1.7622854028429302</v>
      </c>
      <c r="V12" s="2"/>
      <c r="W12">
        <f t="shared" si="4"/>
        <v>1.7622854028429302</v>
      </c>
      <c r="X12">
        <f t="shared" si="1"/>
        <v>5.1866803436642515E-3</v>
      </c>
      <c r="Y12" s="20"/>
      <c r="AB12">
        <v>1</v>
      </c>
      <c r="AE12" s="21">
        <f t="shared" si="2"/>
        <v>0.2741332848866781</v>
      </c>
    </row>
    <row r="13" spans="1:31">
      <c r="A13" s="16">
        <v>2.1459999999999999E-12</v>
      </c>
      <c r="B13" s="17">
        <v>7.3056091787289997E-4</v>
      </c>
      <c r="C13" s="17">
        <v>0.20569996535778046</v>
      </c>
      <c r="D13" s="17">
        <v>7.142859935760498</v>
      </c>
      <c r="E13" s="17">
        <v>3.0554999999999999</v>
      </c>
      <c r="F13" s="17">
        <v>7.9208789393305779E-3</v>
      </c>
      <c r="G13">
        <v>1911</v>
      </c>
      <c r="H13" s="18"/>
      <c r="I13" s="22">
        <v>5.1825999999999999</v>
      </c>
      <c r="L13" s="7">
        <f t="shared" si="0"/>
        <v>4.1139993071556093E-5</v>
      </c>
      <c r="S13" s="19">
        <f t="shared" si="3"/>
        <v>1.7631425602095467</v>
      </c>
      <c r="V13" s="2"/>
      <c r="W13">
        <f t="shared" si="4"/>
        <v>1.7631425602095467</v>
      </c>
      <c r="X13">
        <f t="shared" si="1"/>
        <v>5.1957559864064676E-3</v>
      </c>
      <c r="Y13" s="20"/>
      <c r="AB13">
        <v>1</v>
      </c>
      <c r="AE13" s="21">
        <f t="shared" si="2"/>
        <v>0.27426662047704065</v>
      </c>
    </row>
    <row r="14" spans="1:31">
      <c r="A14" s="16">
        <v>2.1480000000000001E-12</v>
      </c>
      <c r="B14" s="17">
        <v>7.3056091787289997E-4</v>
      </c>
      <c r="C14" s="17">
        <v>0.20549997687339783</v>
      </c>
      <c r="D14" s="17">
        <v>7.142859935760498</v>
      </c>
      <c r="E14" s="17">
        <v>3.0680999999999998</v>
      </c>
      <c r="F14" s="17">
        <v>7.9071866348385811E-3</v>
      </c>
      <c r="G14">
        <v>1912</v>
      </c>
      <c r="H14" s="18"/>
      <c r="I14" s="22">
        <v>5.1825999999999999</v>
      </c>
      <c r="L14" s="7">
        <f t="shared" si="0"/>
        <v>4.1099995374679565E-5</v>
      </c>
      <c r="S14" s="19">
        <f t="shared" si="3"/>
        <v>1.7614283732005527</v>
      </c>
      <c r="V14" s="2"/>
      <c r="W14">
        <f t="shared" si="4"/>
        <v>1.7614283732005527</v>
      </c>
      <c r="X14">
        <f t="shared" si="1"/>
        <v>5.186774423428811E-3</v>
      </c>
      <c r="Y14" s="20"/>
      <c r="AB14">
        <v>1</v>
      </c>
      <c r="AE14" s="21">
        <f t="shared" si="2"/>
        <v>0.27399996916453045</v>
      </c>
    </row>
    <row r="15" spans="1:31">
      <c r="A15" s="16">
        <v>2.1529999999999998E-12</v>
      </c>
      <c r="B15" s="17">
        <v>7.3056091787289997E-4</v>
      </c>
      <c r="C15" s="17">
        <v>0.20539996027946472</v>
      </c>
      <c r="D15" s="17">
        <v>7.142859935760498</v>
      </c>
      <c r="E15" s="17">
        <v>3.0571000000000002</v>
      </c>
      <c r="F15" s="17">
        <v>7.9029574990272522E-3</v>
      </c>
      <c r="G15">
        <v>1913</v>
      </c>
      <c r="H15" s="24">
        <f>5.4/1000000</f>
        <v>5.4E-6</v>
      </c>
      <c r="I15" s="22">
        <v>5.1825999999999999</v>
      </c>
      <c r="L15" s="7">
        <f t="shared" si="0"/>
        <v>4.1079992055892944E-5</v>
      </c>
      <c r="O15">
        <f>HU!I15</f>
        <v>49.555</v>
      </c>
      <c r="S15" s="19">
        <f t="shared" si="3"/>
        <v>1.7605710881096976</v>
      </c>
      <c r="V15" s="2"/>
      <c r="W15">
        <f t="shared" si="4"/>
        <v>1.7605710881096976</v>
      </c>
      <c r="X15">
        <f t="shared" si="1"/>
        <v>5.1840002921894196E-3</v>
      </c>
      <c r="Y15" s="20"/>
      <c r="AB15">
        <v>1</v>
      </c>
      <c r="AE15" s="21">
        <f t="shared" si="2"/>
        <v>0.273866613705953</v>
      </c>
    </row>
    <row r="16" spans="1:31">
      <c r="A16" s="16">
        <v>2.188E-12</v>
      </c>
      <c r="B16" s="17">
        <v>7.3056091787289997E-4</v>
      </c>
      <c r="C16" s="17">
        <v>0.20279997587203979</v>
      </c>
      <c r="D16" s="17">
        <v>7.142859935760498</v>
      </c>
      <c r="E16" s="17">
        <v>3.0488</v>
      </c>
      <c r="F16" s="17">
        <v>7.7672777697443962E-3</v>
      </c>
      <c r="G16">
        <v>1914</v>
      </c>
      <c r="H16" s="24">
        <f>5.7/1000000</f>
        <v>5.7000000000000005E-6</v>
      </c>
      <c r="I16" s="22">
        <v>5.1825999999999999</v>
      </c>
      <c r="K16">
        <f>((5.31)/ 5.94573)/100</f>
        <v>8.9307788951062343E-3</v>
      </c>
      <c r="L16" s="7">
        <f t="shared" si="0"/>
        <v>4.0559995174407957E-5</v>
      </c>
      <c r="M16" s="2">
        <f>(5.165/340.75)/50000000000000</f>
        <v>3.0315480557593544E-16</v>
      </c>
      <c r="O16">
        <f>HU!I16</f>
        <v>50.843000000000004</v>
      </c>
      <c r="Q16" s="8">
        <f>V16</f>
        <v>3.0488</v>
      </c>
      <c r="S16" s="19">
        <f t="shared" si="3"/>
        <v>1.7382855074746268</v>
      </c>
      <c r="V16" s="25">
        <f>E16</f>
        <v>3.0488</v>
      </c>
      <c r="W16">
        <f t="shared" si="4"/>
        <v>1.7382855074746268</v>
      </c>
      <c r="X16">
        <f t="shared" si="1"/>
        <v>5.0950002240082249E-3</v>
      </c>
      <c r="Y16" s="20"/>
      <c r="AB16">
        <v>1</v>
      </c>
      <c r="AE16" s="21">
        <f t="shared" si="2"/>
        <v>0.27039996782938641</v>
      </c>
    </row>
    <row r="17" spans="1:31">
      <c r="A17" s="16">
        <v>2.485E-12</v>
      </c>
      <c r="B17" s="17">
        <v>7.3056091787289997E-4</v>
      </c>
      <c r="C17" s="17">
        <v>0.2101999819278717</v>
      </c>
      <c r="D17" s="17">
        <v>7.142859935760498</v>
      </c>
      <c r="E17" s="17">
        <v>3.0428000000000002</v>
      </c>
      <c r="F17" s="17">
        <v>8.4898862987756729E-3</v>
      </c>
      <c r="G17">
        <v>1915</v>
      </c>
      <c r="H17" s="24">
        <f>6.8/1000000</f>
        <v>6.8000000000000001E-6</v>
      </c>
      <c r="I17" s="22">
        <v>5.1825999999999999</v>
      </c>
      <c r="K17">
        <f>((6.43)/ 5.94573)/100</f>
        <v>1.081448367147516E-2</v>
      </c>
      <c r="L17" s="7">
        <f t="shared" si="0"/>
        <v>4.2039996385574344E-5</v>
      </c>
      <c r="M17" s="2">
        <f>(5.271/340.75)/50000000000000</f>
        <v>3.0937637564196625E-16</v>
      </c>
      <c r="O17">
        <f>HU!I17</f>
        <v>65.046999999999997</v>
      </c>
      <c r="Q17" s="8">
        <f t="shared" ref="Q17:Q37" si="5">V17</f>
        <v>3.0428000000000002</v>
      </c>
      <c r="S17" s="19">
        <f t="shared" si="3"/>
        <v>1.8017141308103288</v>
      </c>
      <c r="V17" s="25">
        <f t="shared" ref="V17:V37" si="6">E17</f>
        <v>3.0428000000000002</v>
      </c>
      <c r="W17">
        <f t="shared" si="4"/>
        <v>1.8017141308103288</v>
      </c>
      <c r="X17">
        <f t="shared" si="1"/>
        <v>5.5690003468859941E-3</v>
      </c>
      <c r="Y17" s="20"/>
      <c r="AB17">
        <v>1</v>
      </c>
      <c r="AE17" s="21">
        <f t="shared" si="2"/>
        <v>0.28026664257049561</v>
      </c>
    </row>
    <row r="18" spans="1:31">
      <c r="A18" s="16">
        <v>2.8219999999999999E-12</v>
      </c>
      <c r="B18" s="17">
        <v>7.3056091787289997E-4</v>
      </c>
      <c r="C18" s="17">
        <v>0.20979997515678406</v>
      </c>
      <c r="D18" s="17">
        <v>7.142859935760498</v>
      </c>
      <c r="E18" s="17">
        <v>3.0714000000000001</v>
      </c>
      <c r="F18" s="17">
        <v>8.9746741577982903E-3</v>
      </c>
      <c r="G18">
        <v>1916</v>
      </c>
      <c r="H18" s="24">
        <f>7.2/1000000</f>
        <v>7.2000000000000005E-6</v>
      </c>
      <c r="I18" s="22">
        <v>5.1825999999999999</v>
      </c>
      <c r="K18">
        <f>((7.23)/ 5.94573)/100</f>
        <v>1.2159987083167248E-2</v>
      </c>
      <c r="L18" s="7">
        <f t="shared" si="0"/>
        <v>4.1959995031356812E-5</v>
      </c>
      <c r="M18" s="2">
        <f>(5.188/340.75)/50000000000000</f>
        <v>3.0450476889214968E-16</v>
      </c>
      <c r="O18">
        <f>HU!I18</f>
        <v>79.527000000000001</v>
      </c>
      <c r="Q18" s="8">
        <f t="shared" si="5"/>
        <v>3.0714000000000001</v>
      </c>
      <c r="S18" s="19">
        <f t="shared" si="3"/>
        <v>1.7982855013438632</v>
      </c>
      <c r="V18" s="25">
        <f t="shared" si="6"/>
        <v>3.0714000000000001</v>
      </c>
      <c r="W18">
        <f t="shared" si="4"/>
        <v>1.7982855013438632</v>
      </c>
      <c r="X18">
        <f t="shared" si="1"/>
        <v>5.887000336526893E-3</v>
      </c>
      <c r="Y18" s="20">
        <f t="shared" ref="Y18:Y66" si="7">C18/0.05</f>
        <v>4.1959995031356812</v>
      </c>
      <c r="AB18">
        <v>1</v>
      </c>
      <c r="AE18" s="21">
        <f t="shared" si="2"/>
        <v>0.27973330020904541</v>
      </c>
    </row>
    <row r="19" spans="1:31">
      <c r="A19" s="16">
        <v>3.3639999999999998E-12</v>
      </c>
      <c r="B19" s="17">
        <v>7.3056091787289997E-4</v>
      </c>
      <c r="C19" s="17">
        <v>0.20989996194839478</v>
      </c>
      <c r="D19" s="17">
        <v>7.142859935760498</v>
      </c>
      <c r="E19" s="17">
        <v>2.7797000000000001</v>
      </c>
      <c r="F19" s="17">
        <v>8.7871607393026352E-3</v>
      </c>
      <c r="G19">
        <v>1917</v>
      </c>
      <c r="H19" s="24">
        <f>8.3/1000000</f>
        <v>8.3000000000000002E-6</v>
      </c>
      <c r="I19" s="22">
        <v>5.1825999999999999</v>
      </c>
      <c r="K19">
        <f>((7.44)/ 5.94573)/100</f>
        <v>1.2513181728736422E-2</v>
      </c>
      <c r="L19" s="7">
        <f t="shared" si="0"/>
        <v>4.1979992389678957E-5</v>
      </c>
      <c r="M19" s="2">
        <f>(5.172/340.75)/50000000000000</f>
        <v>3.0356566397652236E-16</v>
      </c>
      <c r="O19">
        <f>HU!I19</f>
        <v>88.977000000000004</v>
      </c>
      <c r="Q19" s="8">
        <f t="shared" si="5"/>
        <v>2.7797000000000001</v>
      </c>
      <c r="S19" s="19">
        <f t="shared" si="3"/>
        <v>1.7991425309862408</v>
      </c>
      <c r="V19" s="25">
        <f t="shared" si="6"/>
        <v>2.7797000000000001</v>
      </c>
      <c r="W19">
        <f t="shared" si="4"/>
        <v>1.7991425309862408</v>
      </c>
      <c r="X19">
        <f t="shared" si="1"/>
        <v>5.7639995970707389E-3</v>
      </c>
      <c r="Y19" s="20">
        <f t="shared" si="7"/>
        <v>4.1979992389678955</v>
      </c>
      <c r="AB19">
        <v>1</v>
      </c>
      <c r="AD19" s="26"/>
      <c r="AE19" s="21">
        <f t="shared" si="2"/>
        <v>0.27986661593119305</v>
      </c>
    </row>
    <row r="20" spans="1:31">
      <c r="A20" s="16">
        <v>3.0729999999999999E-12</v>
      </c>
      <c r="B20" s="17">
        <v>7.3056091787289997E-4</v>
      </c>
      <c r="C20" s="17">
        <v>0.20989996194839478</v>
      </c>
      <c r="D20" s="17">
        <v>7.142859935760498</v>
      </c>
      <c r="E20" s="17">
        <v>2.7208000000000001</v>
      </c>
      <c r="F20" s="17">
        <v>8.5615357384085655E-3</v>
      </c>
      <c r="G20">
        <v>1918</v>
      </c>
      <c r="H20" s="24">
        <f>7.3/1000000</f>
        <v>7.2999999999999996E-6</v>
      </c>
      <c r="I20" s="22">
        <v>5.1825999999999999</v>
      </c>
      <c r="K20" s="7">
        <f>((8.28)/ 5.94573)/100</f>
        <v>1.3925960311013112E-2</v>
      </c>
      <c r="L20" s="7">
        <f t="shared" si="0"/>
        <v>4.1979992389678957E-5</v>
      </c>
      <c r="M20" s="2">
        <f>(5.168/340.75)/50000000000000</f>
        <v>3.0333088774761553E-16</v>
      </c>
      <c r="O20">
        <f>HU!I20</f>
        <v>89.355172413793113</v>
      </c>
      <c r="Q20" s="8">
        <f t="shared" si="5"/>
        <v>2.7208000000000001</v>
      </c>
      <c r="S20" s="19">
        <f t="shared" si="3"/>
        <v>1.7991425309862408</v>
      </c>
      <c r="T20" s="20">
        <f>9/(10000*18000)</f>
        <v>4.9999999999999998E-8</v>
      </c>
      <c r="V20" s="25">
        <f t="shared" si="6"/>
        <v>2.7208000000000001</v>
      </c>
      <c r="W20">
        <f t="shared" si="4"/>
        <v>1.7991425309862408</v>
      </c>
      <c r="X20">
        <f t="shared" si="1"/>
        <v>5.6159992983592678E-3</v>
      </c>
      <c r="Y20" s="20">
        <f t="shared" si="7"/>
        <v>4.1979992389678955</v>
      </c>
      <c r="AB20">
        <v>1</v>
      </c>
      <c r="AE20" s="21">
        <f t="shared" si="2"/>
        <v>0.27986661593119305</v>
      </c>
    </row>
    <row r="21" spans="1:31">
      <c r="A21" s="16">
        <v>1.0099999999999999E-11</v>
      </c>
      <c r="B21" s="17">
        <v>7.3056091787289997E-4</v>
      </c>
      <c r="C21" s="17">
        <v>0.22589997947216034</v>
      </c>
      <c r="D21" s="17">
        <v>7.142859935760498</v>
      </c>
      <c r="E21" s="17">
        <v>2.1964000000000001</v>
      </c>
      <c r="F21" s="17">
        <v>1.1142498813569546E-2</v>
      </c>
      <c r="G21">
        <v>1919</v>
      </c>
      <c r="H21" s="24">
        <f>24.1658333333333/10000000</f>
        <v>2.4165833333333298E-6</v>
      </c>
      <c r="I21" s="22">
        <v>5.1825999999999999</v>
      </c>
      <c r="K21">
        <f>((15.58)/ 5.94573)/100</f>
        <v>2.6203678942703416E-2</v>
      </c>
      <c r="L21" s="7">
        <f>C21/5000</f>
        <v>4.5179995894432068E-5</v>
      </c>
      <c r="M21" s="2">
        <f>(5.51/340.75)/50000000000000</f>
        <v>3.2340425531914893E-16</v>
      </c>
      <c r="O21">
        <f>HU!I21</f>
        <v>376.9163636363636</v>
      </c>
      <c r="Q21" s="8">
        <f t="shared" si="5"/>
        <v>2.1964000000000001</v>
      </c>
      <c r="S21" s="19">
        <f t="shared" si="3"/>
        <v>1.9362855383328028</v>
      </c>
      <c r="T21" s="20">
        <f>110/(1000*18000)</f>
        <v>6.1111111111111112E-6</v>
      </c>
      <c r="V21" s="25">
        <f t="shared" si="6"/>
        <v>2.1964000000000001</v>
      </c>
      <c r="W21">
        <f t="shared" si="4"/>
        <v>1.9362855383328028</v>
      </c>
      <c r="X21">
        <f t="shared" si="1"/>
        <v>7.3090000942526391E-3</v>
      </c>
      <c r="Y21" s="20">
        <f t="shared" si="7"/>
        <v>4.5179995894432068</v>
      </c>
      <c r="AB21">
        <v>1</v>
      </c>
      <c r="AE21" s="21">
        <f t="shared" si="2"/>
        <v>0.30119997262954712</v>
      </c>
    </row>
    <row r="22" spans="1:31">
      <c r="A22" s="16">
        <v>3.2240000000000003E-11</v>
      </c>
      <c r="B22" s="17">
        <v>7.3056091787289997E-4</v>
      </c>
      <c r="C22" s="17">
        <v>0.27289995551109314</v>
      </c>
      <c r="D22" s="17">
        <v>7.142859935760498</v>
      </c>
      <c r="E22" s="17">
        <v>3.7174999999999998</v>
      </c>
      <c r="F22" s="17">
        <v>2.1655382588505745E-2</v>
      </c>
      <c r="G22">
        <v>1920</v>
      </c>
      <c r="H22" s="24">
        <f>64.4383333333333/10000000</f>
        <v>6.4438333333333301E-6</v>
      </c>
      <c r="I22" s="22">
        <v>5.1825999999999999</v>
      </c>
      <c r="K22">
        <f>((29.27)/ 5.94573)/100</f>
        <v>4.9228606075284273E-2</v>
      </c>
      <c r="L22" s="7">
        <f t="shared" si="0"/>
        <v>5.4579991102218626E-5</v>
      </c>
      <c r="M22" s="2">
        <f>(9.444/340.75)/50000000000000</f>
        <v>5.5430667644900962E-16</v>
      </c>
      <c r="O22">
        <f>HU!I22</f>
        <v>2482.3688181818179</v>
      </c>
      <c r="Q22" s="8">
        <f t="shared" si="5"/>
        <v>3.7174999999999998</v>
      </c>
      <c r="S22" s="19">
        <f t="shared" si="3"/>
        <v>2.3391424758093695</v>
      </c>
      <c r="T22" s="20">
        <f>590/(10000*18000)</f>
        <v>3.2777777777777778E-6</v>
      </c>
      <c r="V22" s="25">
        <f t="shared" si="6"/>
        <v>3.7174999999999998</v>
      </c>
      <c r="W22">
        <f t="shared" si="4"/>
        <v>2.3391424758093695</v>
      </c>
      <c r="X22">
        <f t="shared" si="1"/>
        <v>1.4204999796608463E-2</v>
      </c>
      <c r="Y22" s="20">
        <f t="shared" si="7"/>
        <v>5.4579991102218628</v>
      </c>
      <c r="AB22">
        <v>1</v>
      </c>
      <c r="AE22" s="21">
        <f t="shared" si="2"/>
        <v>0.3638666073481242</v>
      </c>
    </row>
    <row r="23" spans="1:31">
      <c r="A23" s="16">
        <v>5.3469999999999997E-11</v>
      </c>
      <c r="B23" s="17">
        <v>7.3056091787289997E-4</v>
      </c>
      <c r="C23" s="17">
        <v>0.25979998707771301</v>
      </c>
      <c r="D23" s="17">
        <v>7.142859935760498</v>
      </c>
      <c r="E23" s="17">
        <v>3.6431</v>
      </c>
      <c r="F23" s="17">
        <v>2.0447986200451851E-2</v>
      </c>
      <c r="G23">
        <v>1921</v>
      </c>
      <c r="H23" s="24">
        <f>112.755/10000000</f>
        <v>1.1275499999999999E-5</v>
      </c>
      <c r="I23" s="22">
        <v>5.1825999999999999</v>
      </c>
      <c r="K23">
        <f>((52.07)/ 5.94573)/100</f>
        <v>8.7575453308508799E-2</v>
      </c>
      <c r="L23" s="7">
        <f t="shared" si="0"/>
        <v>5.1959997415542603E-5</v>
      </c>
      <c r="M23" s="2">
        <f>(18.174/340.75)/500000000000000</f>
        <v>1.0667057960381511E-16</v>
      </c>
      <c r="O23">
        <f>HU!I23</f>
        <v>5182.5999999999995</v>
      </c>
      <c r="Q23" s="8">
        <f t="shared" si="5"/>
        <v>3.6431</v>
      </c>
      <c r="R23" s="20">
        <f>D23/10</f>
        <v>0.71428599357604983</v>
      </c>
      <c r="S23" s="19">
        <f t="shared" si="3"/>
        <v>2.2268570320946828</v>
      </c>
      <c r="T23" s="20">
        <f>2923/(10000*18000)</f>
        <v>1.6238888888888889E-5</v>
      </c>
      <c r="V23" s="25">
        <f t="shared" si="6"/>
        <v>3.6431</v>
      </c>
      <c r="W23">
        <f t="shared" si="4"/>
        <v>2.2268570320946828</v>
      </c>
      <c r="X23">
        <f t="shared" si="1"/>
        <v>1.3412999684089795E-2</v>
      </c>
      <c r="Y23" s="20">
        <f t="shared" si="7"/>
        <v>5.1959997415542603</v>
      </c>
      <c r="Z23" s="20">
        <f t="shared" ref="Z23:Z62" si="8">D23/100</f>
        <v>7.1428599357604983E-2</v>
      </c>
      <c r="AA23">
        <f>D23/50000</f>
        <v>1.4285719871520995E-4</v>
      </c>
      <c r="AB23">
        <v>1</v>
      </c>
      <c r="AE23" s="21">
        <f t="shared" si="2"/>
        <v>0.34639998277028405</v>
      </c>
    </row>
    <row r="24" spans="1:31">
      <c r="A24" s="16">
        <v>9.6420000000000004E-10</v>
      </c>
      <c r="B24" s="17">
        <v>7.3056091787289997E-4</v>
      </c>
      <c r="C24" s="17">
        <v>0.22579997777938843</v>
      </c>
      <c r="D24" s="17">
        <v>7.142859935760498</v>
      </c>
      <c r="E24" s="17">
        <v>3.2627999999999999</v>
      </c>
      <c r="F24" s="17">
        <v>1.8588107079267502E-2</v>
      </c>
      <c r="G24">
        <v>1922</v>
      </c>
      <c r="H24" s="24">
        <f>150.183333333333/10000000</f>
        <v>1.5018333333333299E-5</v>
      </c>
      <c r="I24" s="22">
        <v>5.1825999999999999</v>
      </c>
      <c r="K24">
        <f>((46.62)/ 5.94573)/100</f>
        <v>7.8409211316356434E-2</v>
      </c>
      <c r="L24" s="7">
        <f t="shared" si="0"/>
        <v>4.5159995555877685E-5</v>
      </c>
      <c r="M24" s="2">
        <f>(36.862/340.75)/500000000000000</f>
        <v>2.1635803374908291E-16</v>
      </c>
      <c r="O24">
        <f>HU!I24</f>
        <v>2591.2999999999997</v>
      </c>
      <c r="Q24" s="8">
        <f t="shared" si="5"/>
        <v>3.2627999999999999</v>
      </c>
      <c r="R24" s="20">
        <f t="shared" ref="R24:R69" si="9">D24/10</f>
        <v>0.71428599357604983</v>
      </c>
      <c r="S24" s="19">
        <f t="shared" si="3"/>
        <v>1.9354283809661865</v>
      </c>
      <c r="T24" s="20">
        <f>17800/(10000*18000)</f>
        <v>9.8888888888888892E-5</v>
      </c>
      <c r="U24" s="27"/>
      <c r="V24" s="25">
        <f t="shared" si="6"/>
        <v>3.2627999999999999</v>
      </c>
      <c r="W24">
        <f t="shared" si="4"/>
        <v>1.9354283809661865</v>
      </c>
      <c r="X24">
        <f t="shared" si="1"/>
        <v>1.2192998955395072E-2</v>
      </c>
      <c r="Y24" s="20">
        <f t="shared" si="7"/>
        <v>4.5159995555877686</v>
      </c>
      <c r="Z24" s="20">
        <f t="shared" si="8"/>
        <v>7.1428599357604983E-2</v>
      </c>
      <c r="AA24">
        <f t="shared" ref="AA24:AA72" si="10">D24/10000</f>
        <v>7.1428599357604983E-4</v>
      </c>
      <c r="AB24">
        <v>1</v>
      </c>
      <c r="AE24" s="21">
        <f t="shared" si="2"/>
        <v>0.30106663703918457</v>
      </c>
    </row>
    <row r="25" spans="1:31">
      <c r="A25" s="28">
        <v>0.27349000000000001</v>
      </c>
      <c r="B25" s="17">
        <v>7.3056091787289997E-4</v>
      </c>
      <c r="C25" s="17">
        <v>0.21859999001026154</v>
      </c>
      <c r="D25" s="17">
        <v>7.142859935760498</v>
      </c>
      <c r="E25" s="17">
        <v>3.2252999999999998</v>
      </c>
      <c r="F25" s="17">
        <v>2.5068717077374458E-2</v>
      </c>
      <c r="G25">
        <v>1923</v>
      </c>
      <c r="H25" s="24">
        <f>124.131666666667/10000000</f>
        <v>1.24131666666667E-5</v>
      </c>
      <c r="I25" s="22">
        <v>5.1825999999999999</v>
      </c>
      <c r="K25">
        <f>((37.42)/ 5.94573)/100</f>
        <v>6.2935922081897425E-2</v>
      </c>
      <c r="L25" s="7">
        <f t="shared" si="0"/>
        <v>4.3719998002052309E-5</v>
      </c>
      <c r="M25" s="2">
        <f>(64.009/340.75)/500000000000000</f>
        <v>3.7569479090242115E-16</v>
      </c>
      <c r="O25">
        <f>HU!I25</f>
        <v>863.76666666666654</v>
      </c>
      <c r="Q25" s="8">
        <f t="shared" si="5"/>
        <v>3.2252999999999998</v>
      </c>
      <c r="R25" s="20">
        <f t="shared" si="9"/>
        <v>0.71428599357604983</v>
      </c>
      <c r="S25" s="19">
        <f t="shared" si="3"/>
        <v>1.8737142000879559</v>
      </c>
      <c r="T25" s="20">
        <f>63750/(10000*18000)</f>
        <v>3.5416666666666669E-4</v>
      </c>
      <c r="U25" s="27"/>
      <c r="V25" s="25">
        <f t="shared" si="6"/>
        <v>3.2252999999999998</v>
      </c>
      <c r="W25">
        <f t="shared" si="4"/>
        <v>1.8737142000879559</v>
      </c>
      <c r="X25">
        <f t="shared" si="1"/>
        <v>1.6444000447923317E-2</v>
      </c>
      <c r="Y25" s="20">
        <f t="shared" si="7"/>
        <v>4.3719998002052307</v>
      </c>
      <c r="Z25" s="20">
        <f t="shared" si="8"/>
        <v>7.1428599357604983E-2</v>
      </c>
      <c r="AA25">
        <f t="shared" si="10"/>
        <v>7.1428599357604983E-4</v>
      </c>
      <c r="AB25">
        <v>1</v>
      </c>
      <c r="AE25" s="21">
        <f t="shared" si="2"/>
        <v>0.29146665334701538</v>
      </c>
    </row>
    <row r="26" spans="1:31">
      <c r="A26" s="28">
        <v>2.1480100000000002</v>
      </c>
      <c r="B26" s="17">
        <v>7.3056091787289997E-4</v>
      </c>
      <c r="C26" s="17">
        <v>0.2263999879360199</v>
      </c>
      <c r="D26" s="17">
        <v>7.142859935760498</v>
      </c>
      <c r="E26" s="17">
        <v>2.8338000000000001</v>
      </c>
      <c r="F26" s="17">
        <v>2.9111664742231369E-2</v>
      </c>
      <c r="G26">
        <v>1924</v>
      </c>
      <c r="H26" s="24">
        <f>138.595833333333/10000000</f>
        <v>1.38595833333333E-5</v>
      </c>
      <c r="I26" s="22">
        <v>5.1825999999999999</v>
      </c>
      <c r="K26">
        <f>((39.86)/ 5.94573)/100</f>
        <v>6.7039707487558303E-2</v>
      </c>
      <c r="L26" s="7">
        <f t="shared" si="0"/>
        <v>4.5279997587203977E-5</v>
      </c>
      <c r="M26" s="2">
        <f>(56.083/340.75)/500000000000000</f>
        <v>3.291738811445341E-16</v>
      </c>
      <c r="O26">
        <f>HU!I26</f>
        <v>61.13074530689088</v>
      </c>
      <c r="Q26" s="8">
        <f t="shared" si="5"/>
        <v>2.8338000000000001</v>
      </c>
      <c r="R26" s="20">
        <f t="shared" si="9"/>
        <v>0.71428599357604983</v>
      </c>
      <c r="S26" s="19">
        <f t="shared" si="3"/>
        <v>1.9405713251658847</v>
      </c>
      <c r="T26" s="20">
        <f>5.18/10000</f>
        <v>5.1800000000000001E-4</v>
      </c>
      <c r="U26" s="27"/>
      <c r="V26" s="25">
        <f t="shared" si="6"/>
        <v>2.8338000000000001</v>
      </c>
      <c r="W26">
        <f t="shared" si="4"/>
        <v>1.9405713251658847</v>
      </c>
      <c r="X26">
        <f t="shared" si="1"/>
        <v>1.9096000269319863E-2</v>
      </c>
      <c r="Y26" s="20">
        <f t="shared" si="7"/>
        <v>4.5279997587203979</v>
      </c>
      <c r="Z26" s="20">
        <f t="shared" si="8"/>
        <v>7.1428599357604983E-2</v>
      </c>
      <c r="AA26">
        <f t="shared" si="10"/>
        <v>7.1428599357604983E-4</v>
      </c>
      <c r="AB26">
        <v>1</v>
      </c>
      <c r="AE26" s="21">
        <f t="shared" si="2"/>
        <v>0.30186665058135986</v>
      </c>
    </row>
    <row r="27" spans="1:31">
      <c r="A27" s="28">
        <v>2.1476500000000001</v>
      </c>
      <c r="B27" s="17">
        <v>7.3056091787289997E-4</v>
      </c>
      <c r="C27" s="17">
        <v>0.20709998905658722</v>
      </c>
      <c r="D27" s="17">
        <v>7.142859935760498</v>
      </c>
      <c r="E27" s="17">
        <v>2.7292000000000001</v>
      </c>
      <c r="F27" s="17">
        <v>3.1979229301214218E-2</v>
      </c>
      <c r="G27">
        <v>1925</v>
      </c>
      <c r="H27" s="24">
        <f>139/10000000</f>
        <v>1.3900000000000001E-5</v>
      </c>
      <c r="I27" s="22">
        <v>5.1825999999999999</v>
      </c>
      <c r="K27">
        <f>((39.7)/ 5.94573)/100</f>
        <v>6.6770606805219887E-2</v>
      </c>
      <c r="L27" s="7">
        <f t="shared" si="0"/>
        <v>4.1419997811317442E-5</v>
      </c>
      <c r="M27" s="2">
        <f>(64.764/340.75)/500000000000000</f>
        <v>3.8012619222303742E-16</v>
      </c>
      <c r="O27">
        <f>HU!I27</f>
        <v>66.827623038736178</v>
      </c>
      <c r="Q27" s="8">
        <f t="shared" si="5"/>
        <v>2.7292000000000001</v>
      </c>
      <c r="R27" s="20">
        <f t="shared" si="9"/>
        <v>0.71428599357604983</v>
      </c>
      <c r="S27" s="19">
        <f t="shared" si="3"/>
        <v>1.7751427633421761</v>
      </c>
      <c r="T27" s="20">
        <f>5.18/10000</f>
        <v>5.1800000000000001E-4</v>
      </c>
      <c r="U27" s="27"/>
      <c r="V27" s="25">
        <f t="shared" si="6"/>
        <v>2.7292000000000001</v>
      </c>
      <c r="W27">
        <f t="shared" si="4"/>
        <v>1.7751427633421761</v>
      </c>
      <c r="X27">
        <f t="shared" si="1"/>
        <v>2.0976999314736577E-2</v>
      </c>
      <c r="Y27" s="20">
        <f t="shared" si="7"/>
        <v>4.1419997811317444</v>
      </c>
      <c r="Z27" s="20">
        <f t="shared" si="8"/>
        <v>7.1428599357604983E-2</v>
      </c>
      <c r="AA27">
        <f t="shared" si="10"/>
        <v>7.1428599357604983E-4</v>
      </c>
      <c r="AB27">
        <v>1</v>
      </c>
      <c r="AE27" s="21">
        <f t="shared" si="2"/>
        <v>0.27613331874211633</v>
      </c>
    </row>
    <row r="28" spans="1:31">
      <c r="A28" s="28">
        <v>2.1486499999999999</v>
      </c>
      <c r="B28" s="17">
        <v>7.3056091787289997E-4</v>
      </c>
      <c r="C28" s="17">
        <v>0.20579998195171356</v>
      </c>
      <c r="D28" s="17">
        <v>7.142859935760498</v>
      </c>
      <c r="E28" s="17">
        <v>2.7742</v>
      </c>
      <c r="F28" s="17">
        <v>4.7012224793434143E-2</v>
      </c>
      <c r="G28">
        <v>1926</v>
      </c>
      <c r="H28" s="24">
        <f>139/10000000</f>
        <v>1.3900000000000001E-5</v>
      </c>
      <c r="I28" s="22">
        <v>5.1825999999999999</v>
      </c>
      <c r="K28">
        <f>(C28*192.23/ 5.94573)/100</f>
        <v>6.6536708748257831E-2</v>
      </c>
      <c r="L28" s="7">
        <f t="shared" si="0"/>
        <v>4.1159996390342714E-5</v>
      </c>
      <c r="M28" s="2">
        <f>(79.563/340.75)/500000000000000</f>
        <v>4.6698752751283937E-16</v>
      </c>
      <c r="O28">
        <f>HU!I28</f>
        <v>28.587969999999999</v>
      </c>
      <c r="Q28" s="8">
        <f t="shared" si="5"/>
        <v>2.7742</v>
      </c>
      <c r="R28" s="20">
        <f t="shared" si="9"/>
        <v>0.71428599357604983</v>
      </c>
      <c r="S28" s="19">
        <f t="shared" si="3"/>
        <v>1.763999845300402</v>
      </c>
      <c r="T28" s="20">
        <f>5.18/10000</f>
        <v>5.1800000000000001E-4</v>
      </c>
      <c r="U28" s="27"/>
      <c r="V28" s="25">
        <f t="shared" si="6"/>
        <v>2.7742</v>
      </c>
      <c r="W28">
        <f t="shared" si="4"/>
        <v>1.763999845300402</v>
      </c>
      <c r="X28">
        <f t="shared" si="1"/>
        <v>3.0837997938826682E-2</v>
      </c>
      <c r="Y28" s="20">
        <f t="shared" si="7"/>
        <v>4.1159996390342712</v>
      </c>
      <c r="Z28" s="20">
        <f t="shared" si="8"/>
        <v>7.1428599357604983E-2</v>
      </c>
      <c r="AA28">
        <f t="shared" si="10"/>
        <v>7.1428599357604983E-4</v>
      </c>
      <c r="AB28">
        <v>1</v>
      </c>
      <c r="AE28" s="21">
        <f t="shared" si="2"/>
        <v>0.2743999759356181</v>
      </c>
    </row>
    <row r="29" spans="1:31">
      <c r="A29" s="28">
        <v>2.1393</v>
      </c>
      <c r="B29" s="17">
        <v>7.3056091787289997E-4</v>
      </c>
      <c r="C29" s="17">
        <v>0.20569998025894165</v>
      </c>
      <c r="D29" s="17">
        <v>7.142859935760498</v>
      </c>
      <c r="E29" s="17">
        <v>2.7221000000000002</v>
      </c>
      <c r="F29" s="17">
        <v>3.8850106298923492E-2</v>
      </c>
      <c r="G29">
        <v>1927</v>
      </c>
      <c r="H29" s="24">
        <f>139/10000000</f>
        <v>1.3900000000000001E-5</v>
      </c>
      <c r="I29" s="22">
        <v>5.1825999999999999</v>
      </c>
      <c r="K29">
        <f t="shared" ref="K29:K40" si="11">(C29*192.23/ 5.94573)/100</f>
        <v>6.6504377435868012E-2</v>
      </c>
      <c r="L29" s="7">
        <f t="shared" si="0"/>
        <v>4.1139996051788331E-5</v>
      </c>
      <c r="M29" s="2">
        <f>(75.821/340.75)/500000000000000</f>
        <v>4.4502421129860607E-16</v>
      </c>
      <c r="O29">
        <f>HU!I29</f>
        <v>28.587969999999999</v>
      </c>
      <c r="P29" s="20">
        <f>C29/0.787564</f>
        <v>0.26118509766690917</v>
      </c>
      <c r="Q29" s="8">
        <f t="shared" si="5"/>
        <v>2.7221000000000002</v>
      </c>
      <c r="R29" s="20">
        <f t="shared" si="9"/>
        <v>0.71428599357604983</v>
      </c>
      <c r="S29" s="19">
        <f t="shared" si="3"/>
        <v>1.7631426879337855</v>
      </c>
      <c r="T29" s="20">
        <f t="shared" ref="T29:T37" si="12">8.91/10000</f>
        <v>8.9099999999999997E-4</v>
      </c>
      <c r="U29" s="27"/>
      <c r="V29" s="25">
        <f t="shared" si="6"/>
        <v>2.7221000000000002</v>
      </c>
      <c r="W29">
        <f t="shared" si="4"/>
        <v>1.7631426879337855</v>
      </c>
      <c r="X29">
        <f t="shared" si="1"/>
        <v>2.5483999177522958E-2</v>
      </c>
      <c r="Y29" s="20">
        <f t="shared" si="7"/>
        <v>4.113999605178833</v>
      </c>
      <c r="Z29" s="20">
        <f t="shared" si="8"/>
        <v>7.1428599357604983E-2</v>
      </c>
      <c r="AA29">
        <f t="shared" si="10"/>
        <v>7.1428599357604983E-4</v>
      </c>
      <c r="AB29">
        <v>1</v>
      </c>
      <c r="AE29" s="21">
        <f t="shared" si="2"/>
        <v>0.27426664034525555</v>
      </c>
    </row>
    <row r="30" spans="1:31">
      <c r="A30" s="28">
        <v>2.1482899999999998</v>
      </c>
      <c r="B30" s="17">
        <v>7.3056091787289997E-4</v>
      </c>
      <c r="C30" s="17">
        <v>0.20549999177455902</v>
      </c>
      <c r="D30" s="17">
        <v>7.142859935760498</v>
      </c>
      <c r="E30" s="17">
        <v>2.7423000000000002</v>
      </c>
      <c r="F30" s="17">
        <v>3.8880597800016403E-2</v>
      </c>
      <c r="G30">
        <v>1928</v>
      </c>
      <c r="H30" s="24">
        <f>139/10000000</f>
        <v>1.3900000000000001E-5</v>
      </c>
      <c r="I30" s="22">
        <v>5.1825999999999999</v>
      </c>
      <c r="K30">
        <f t="shared" si="11"/>
        <v>6.6439719628747826E-2</v>
      </c>
      <c r="L30" s="7">
        <f t="shared" si="0"/>
        <v>4.1099998354911803E-5</v>
      </c>
      <c r="M30" s="2">
        <f>(76.628/340.75)/500000000000000</f>
        <v>4.4976082171680113E-16</v>
      </c>
      <c r="O30">
        <f>HU!I30</f>
        <v>28.587969999999999</v>
      </c>
      <c r="P30" s="20">
        <f t="shared" ref="P30:P72" si="13">C30/0.787564</f>
        <v>0.26093116467304117</v>
      </c>
      <c r="Q30" s="8">
        <f t="shared" si="5"/>
        <v>2.7423000000000002</v>
      </c>
      <c r="R30" s="20">
        <f t="shared" si="9"/>
        <v>0.71428599357604983</v>
      </c>
      <c r="S30" s="19">
        <f t="shared" si="3"/>
        <v>1.7614285009247916</v>
      </c>
      <c r="T30" s="20">
        <f t="shared" si="12"/>
        <v>8.9099999999999997E-4</v>
      </c>
      <c r="U30" s="27"/>
      <c r="V30" s="25">
        <f t="shared" si="6"/>
        <v>2.7423000000000002</v>
      </c>
      <c r="W30">
        <f t="shared" si="4"/>
        <v>1.7614285009247916</v>
      </c>
      <c r="X30">
        <f t="shared" si="1"/>
        <v>2.5504000291105361E-2</v>
      </c>
      <c r="Y30" s="20">
        <f t="shared" si="7"/>
        <v>4.1099998354911804</v>
      </c>
      <c r="Z30" s="20">
        <f t="shared" si="8"/>
        <v>7.1428599357604983E-2</v>
      </c>
      <c r="AA30">
        <f t="shared" si="10"/>
        <v>7.1428599357604983E-4</v>
      </c>
      <c r="AB30">
        <v>1</v>
      </c>
      <c r="AE30" s="21">
        <f t="shared" si="2"/>
        <v>0.27399998903274536</v>
      </c>
    </row>
    <row r="31" spans="1:31">
      <c r="A31" s="28">
        <v>2.1393</v>
      </c>
      <c r="B31" s="17">
        <v>7.3056091787289997E-4</v>
      </c>
      <c r="C31" s="17">
        <v>0.20589998364448547</v>
      </c>
      <c r="D31" s="17">
        <v>7.142859935760498</v>
      </c>
      <c r="E31" s="17">
        <v>2.7503000000000002</v>
      </c>
      <c r="F31" s="17">
        <v>3.892938420176506E-2</v>
      </c>
      <c r="G31">
        <v>1929</v>
      </c>
      <c r="H31" s="24">
        <f>138.7775/10000000</f>
        <v>1.3877750000000001E-5</v>
      </c>
      <c r="I31" s="22">
        <v>5.1825999999999999</v>
      </c>
      <c r="K31">
        <f t="shared" si="11"/>
        <v>6.6569040060647622E-2</v>
      </c>
      <c r="L31" s="7">
        <f t="shared" si="0"/>
        <v>4.1179996728897097E-5</v>
      </c>
      <c r="M31" s="2">
        <f>(77.133/340.75)/500000000000000</f>
        <v>4.5272487160674982E-16</v>
      </c>
      <c r="O31">
        <f>HU!I31</f>
        <v>28.587969999999999</v>
      </c>
      <c r="P31" s="20">
        <f t="shared" si="13"/>
        <v>0.26143904958134889</v>
      </c>
      <c r="Q31" s="8">
        <f t="shared" si="5"/>
        <v>2.7503000000000002</v>
      </c>
      <c r="R31" s="20">
        <f t="shared" si="9"/>
        <v>0.71428599357604983</v>
      </c>
      <c r="S31" s="19">
        <f t="shared" si="3"/>
        <v>1.7648570026670183</v>
      </c>
      <c r="T31" s="20">
        <f t="shared" si="12"/>
        <v>8.9099999999999997E-4</v>
      </c>
      <c r="U31" s="27"/>
      <c r="V31" s="25">
        <f t="shared" si="6"/>
        <v>2.7503000000000002</v>
      </c>
      <c r="W31">
        <f t="shared" si="4"/>
        <v>1.7648570026670183</v>
      </c>
      <c r="X31">
        <f t="shared" si="1"/>
        <v>2.5536002072837204E-2</v>
      </c>
      <c r="Y31" s="20">
        <f t="shared" si="7"/>
        <v>4.1179996728897095</v>
      </c>
      <c r="Z31" s="20">
        <f t="shared" si="8"/>
        <v>7.1428599357604983E-2</v>
      </c>
      <c r="AA31">
        <f t="shared" si="10"/>
        <v>7.1428599357604983E-4</v>
      </c>
      <c r="AB31">
        <v>1</v>
      </c>
      <c r="AE31" s="21">
        <f t="shared" si="2"/>
        <v>0.27453331152598065</v>
      </c>
    </row>
    <row r="32" spans="1:31">
      <c r="A32" s="28">
        <v>2.1482899999999998</v>
      </c>
      <c r="B32" s="17">
        <v>7.3056091787289997E-4</v>
      </c>
      <c r="C32" s="17">
        <v>0.20569998025894165</v>
      </c>
      <c r="D32" s="17">
        <v>7.142859935760498</v>
      </c>
      <c r="E32" s="17">
        <v>2.7831999999999999</v>
      </c>
      <c r="F32" s="17">
        <v>3.8840960711240768E-2</v>
      </c>
      <c r="G32">
        <v>1930</v>
      </c>
      <c r="H32" s="24">
        <f>139/10000000</f>
        <v>1.3900000000000001E-5</v>
      </c>
      <c r="I32" s="22">
        <v>5.1825999999999999</v>
      </c>
      <c r="K32">
        <f t="shared" si="11"/>
        <v>6.6504377435868012E-2</v>
      </c>
      <c r="L32" s="7">
        <f t="shared" si="0"/>
        <v>4.1139996051788331E-5</v>
      </c>
      <c r="M32" s="2">
        <f>(77.08/340.75)/500000000000000</f>
        <v>4.5241379310344822E-16</v>
      </c>
      <c r="O32">
        <f>HU!I32</f>
        <v>28.587969999999999</v>
      </c>
      <c r="P32" s="20">
        <f t="shared" si="13"/>
        <v>0.26118509766690917</v>
      </c>
      <c r="Q32" s="8">
        <f t="shared" si="5"/>
        <v>2.7831999999999999</v>
      </c>
      <c r="R32" s="20">
        <f t="shared" si="9"/>
        <v>0.71428599357604983</v>
      </c>
      <c r="S32" s="19">
        <f t="shared" si="3"/>
        <v>1.7631426879337855</v>
      </c>
      <c r="T32" s="20">
        <f t="shared" si="12"/>
        <v>8.9099999999999997E-4</v>
      </c>
      <c r="U32" s="27"/>
      <c r="V32" s="25">
        <f t="shared" si="6"/>
        <v>2.7831999999999999</v>
      </c>
      <c r="W32">
        <f t="shared" si="4"/>
        <v>1.7631426879337855</v>
      </c>
      <c r="X32">
        <f t="shared" si="1"/>
        <v>2.5478000065263361E-2</v>
      </c>
      <c r="Y32" s="20">
        <f t="shared" si="7"/>
        <v>4.113999605178833</v>
      </c>
      <c r="Z32" s="20">
        <f t="shared" si="8"/>
        <v>7.1428599357604983E-2</v>
      </c>
      <c r="AA32">
        <f t="shared" si="10"/>
        <v>7.1428599357604983E-4</v>
      </c>
      <c r="AB32">
        <v>1</v>
      </c>
      <c r="AC32" s="14">
        <f>(F32*655.957)/10</f>
        <v>2.547800006526336</v>
      </c>
      <c r="AD32" s="14">
        <f>(F32*655.957)/10</f>
        <v>2.547800006526336</v>
      </c>
      <c r="AE32" s="21">
        <f t="shared" si="2"/>
        <v>0.27426664034525555</v>
      </c>
    </row>
    <row r="33" spans="1:31">
      <c r="A33" s="28">
        <v>2.16649</v>
      </c>
      <c r="B33" s="17">
        <v>7.3056091787289997E-4</v>
      </c>
      <c r="C33" s="17">
        <v>0.22049999237060547</v>
      </c>
      <c r="D33" s="17">
        <v>7.142859935760498</v>
      </c>
      <c r="E33" s="17">
        <v>3.9432</v>
      </c>
      <c r="F33" s="17">
        <v>3.8889747112989426E-2</v>
      </c>
      <c r="G33">
        <v>1931</v>
      </c>
      <c r="H33" s="24">
        <f>139/10000000</f>
        <v>1.3900000000000001E-5</v>
      </c>
      <c r="I33" s="22">
        <v>5.1825999999999999</v>
      </c>
      <c r="K33">
        <f t="shared" si="11"/>
        <v>7.1289334587008646E-2</v>
      </c>
      <c r="L33" s="7">
        <f t="shared" si="0"/>
        <v>4.4099998474121091E-5</v>
      </c>
      <c r="M33" s="2">
        <f>(77.376/340.75)/500000000000000</f>
        <v>4.5415113719735882E-16</v>
      </c>
      <c r="O33">
        <f>HU!I33</f>
        <v>28.587969999999999</v>
      </c>
      <c r="P33" s="20">
        <f t="shared" si="13"/>
        <v>0.2799772366063018</v>
      </c>
      <c r="Q33" s="8">
        <f t="shared" si="5"/>
        <v>3.9432</v>
      </c>
      <c r="R33" s="20">
        <f t="shared" si="9"/>
        <v>0.71428599357604983</v>
      </c>
      <c r="S33" s="19">
        <f t="shared" si="3"/>
        <v>1.8899999346051897</v>
      </c>
      <c r="T33" s="20">
        <f t="shared" si="12"/>
        <v>8.9099999999999997E-4</v>
      </c>
      <c r="U33" s="29">
        <f t="shared" ref="U33:U40" si="14">C33*110/200.482</f>
        <v>0.12098342574778086</v>
      </c>
      <c r="V33" s="25">
        <f t="shared" si="6"/>
        <v>3.9432</v>
      </c>
      <c r="W33">
        <f t="shared" si="4"/>
        <v>1.8899999346051897</v>
      </c>
      <c r="X33">
        <f t="shared" si="1"/>
        <v>2.5510001846995204E-2</v>
      </c>
      <c r="Y33" s="20">
        <f t="shared" si="7"/>
        <v>4.4099998474121094</v>
      </c>
      <c r="Z33" s="20">
        <f t="shared" si="8"/>
        <v>7.1428599357604983E-2</v>
      </c>
      <c r="AA33">
        <f t="shared" si="10"/>
        <v>7.1428599357604983E-4</v>
      </c>
      <c r="AB33">
        <v>1</v>
      </c>
      <c r="AC33" s="14">
        <f t="shared" ref="AC33:AC46" si="15">(F33*655.957)/10</f>
        <v>2.5510001846995207</v>
      </c>
      <c r="AD33" s="14">
        <f t="shared" ref="AD33:AD56" si="16">(F33*655.957)/10</f>
        <v>2.5510001846995207</v>
      </c>
      <c r="AE33" s="21">
        <f t="shared" si="2"/>
        <v>0.293999989827474</v>
      </c>
    </row>
    <row r="34" spans="1:31">
      <c r="A34" s="28">
        <v>2.1482899999999998</v>
      </c>
      <c r="B34" s="17">
        <v>7.3056091787289997E-4</v>
      </c>
      <c r="C34" s="17">
        <v>0.28519997000694275</v>
      </c>
      <c r="D34" s="17">
        <v>7.142859935760498</v>
      </c>
      <c r="E34" s="17">
        <v>4.0339</v>
      </c>
      <c r="F34" s="17">
        <v>3.881504014134407E-2</v>
      </c>
      <c r="G34">
        <v>1932</v>
      </c>
      <c r="H34" s="24">
        <f>139/10000000</f>
        <v>1.3900000000000001E-5</v>
      </c>
      <c r="I34" s="22">
        <v>5.1825999999999999</v>
      </c>
      <c r="K34">
        <f t="shared" si="11"/>
        <v>9.2207332378756862E-2</v>
      </c>
      <c r="L34" s="7">
        <f t="shared" si="0"/>
        <v>5.7039994001388551E-5</v>
      </c>
      <c r="M34" s="2">
        <f>(133.738/340.75)/500000000000000</f>
        <v>7.8496258253851807E-16</v>
      </c>
      <c r="O34">
        <f>HU!I34</f>
        <v>28.587969999999999</v>
      </c>
      <c r="P34" s="20">
        <f t="shared" si="13"/>
        <v>0.3621292618846757</v>
      </c>
      <c r="Q34" s="8">
        <f t="shared" si="5"/>
        <v>4.0339</v>
      </c>
      <c r="R34" s="20">
        <f t="shared" si="9"/>
        <v>0.71428599357604983</v>
      </c>
      <c r="S34" s="19">
        <f t="shared" si="3"/>
        <v>2.4445711714880805</v>
      </c>
      <c r="T34" s="20">
        <f t="shared" si="12"/>
        <v>8.9099999999999997E-4</v>
      </c>
      <c r="U34" s="29">
        <f t="shared" si="14"/>
        <v>0.15648285981167237</v>
      </c>
      <c r="V34" s="25">
        <f t="shared" si="6"/>
        <v>4.0339</v>
      </c>
      <c r="W34">
        <f t="shared" si="4"/>
        <v>2.4445711714880805</v>
      </c>
      <c r="X34">
        <f t="shared" si="1"/>
        <v>2.5460997285995633E-2</v>
      </c>
      <c r="Y34" s="20">
        <f t="shared" si="7"/>
        <v>5.703999400138855</v>
      </c>
      <c r="Z34" s="20">
        <f t="shared" si="8"/>
        <v>7.1428599357604983E-2</v>
      </c>
      <c r="AA34">
        <f t="shared" si="10"/>
        <v>7.1428599357604983E-4</v>
      </c>
      <c r="AB34">
        <v>1</v>
      </c>
      <c r="AC34" s="14">
        <f t="shared" si="15"/>
        <v>2.5460997285995632</v>
      </c>
      <c r="AD34" s="14">
        <f t="shared" si="16"/>
        <v>2.5460997285995632</v>
      </c>
      <c r="AE34" s="21">
        <f>((40/3)*C34)/10</f>
        <v>0.3802666266759237</v>
      </c>
    </row>
    <row r="35" spans="1:31">
      <c r="A35" s="28">
        <v>1.37002</v>
      </c>
      <c r="B35" s="17">
        <v>7.3056091787289997E-4</v>
      </c>
      <c r="C35" s="17">
        <v>0.23599997162818909</v>
      </c>
      <c r="D35" s="17">
        <v>7.142859935760498</v>
      </c>
      <c r="E35" s="17">
        <v>2.605</v>
      </c>
      <c r="F35" s="17">
        <v>3.0300768092274666E-2</v>
      </c>
      <c r="G35">
        <v>1933</v>
      </c>
      <c r="H35" s="24">
        <f>113.306666666667/10000000</f>
        <v>1.13306666666667E-5</v>
      </c>
      <c r="I35" s="22">
        <v>5.1825999999999999</v>
      </c>
      <c r="K35">
        <f t="shared" si="11"/>
        <v>7.6300596471899643E-2</v>
      </c>
      <c r="L35" s="7">
        <f t="shared" si="0"/>
        <v>4.7199994325637818E-5</v>
      </c>
      <c r="M35" s="2">
        <f>(145.001/340.75)/500000000000000</f>
        <v>8.5106969919295674E-16</v>
      </c>
      <c r="O35">
        <f>HU!I35</f>
        <v>28.587969999999999</v>
      </c>
      <c r="P35" s="20">
        <f t="shared" si="13"/>
        <v>0.29965815048451816</v>
      </c>
      <c r="Q35" s="8">
        <f t="shared" si="5"/>
        <v>2.605</v>
      </c>
      <c r="R35" s="20">
        <f t="shared" si="9"/>
        <v>0.71428599357604983</v>
      </c>
      <c r="S35" s="19">
        <f t="shared" si="3"/>
        <v>2.0228568996701921</v>
      </c>
      <c r="T35" s="20">
        <f t="shared" si="12"/>
        <v>8.9099999999999997E-4</v>
      </c>
      <c r="U35" s="29">
        <f t="shared" si="14"/>
        <v>0.12948791851189034</v>
      </c>
      <c r="V35" s="25">
        <f t="shared" si="6"/>
        <v>2.605</v>
      </c>
      <c r="W35">
        <f t="shared" si="4"/>
        <v>2.0228568996701921</v>
      </c>
      <c r="X35">
        <f t="shared" si="1"/>
        <v>1.9876000935504214E-2</v>
      </c>
      <c r="Y35" s="20">
        <f t="shared" si="7"/>
        <v>4.7199994325637817</v>
      </c>
      <c r="Z35" s="20">
        <f t="shared" si="8"/>
        <v>7.1428599357604983E-2</v>
      </c>
      <c r="AA35">
        <f t="shared" si="10"/>
        <v>7.1428599357604983E-4</v>
      </c>
      <c r="AB35">
        <v>1</v>
      </c>
      <c r="AC35" s="14">
        <f t="shared" si="15"/>
        <v>1.9876000935504212</v>
      </c>
      <c r="AD35" s="14">
        <f t="shared" si="16"/>
        <v>1.9876000935504212</v>
      </c>
      <c r="AE35" s="21">
        <f t="shared" si="2"/>
        <v>0.31466662883758545</v>
      </c>
    </row>
    <row r="36" spans="1:31">
      <c r="A36" s="28">
        <v>1.2721899999999999</v>
      </c>
      <c r="B36" s="17">
        <v>7.3056091787289997E-4</v>
      </c>
      <c r="C36" s="17">
        <v>0.19849997758865356</v>
      </c>
      <c r="D36" s="17">
        <v>7.142859935760498</v>
      </c>
      <c r="E36" s="17">
        <v>2.6894</v>
      </c>
      <c r="F36" s="17">
        <v>2.3207314312458038E-2</v>
      </c>
      <c r="G36">
        <v>1934</v>
      </c>
      <c r="H36" s="24">
        <f>H35+(H37-H35)/2</f>
        <v>9.8682500000000202E-6</v>
      </c>
      <c r="I36" s="22">
        <v>5.1825999999999999</v>
      </c>
      <c r="K36">
        <f t="shared" si="11"/>
        <v>6.4176561485077305E-2</v>
      </c>
      <c r="L36" s="7">
        <f t="shared" si="0"/>
        <v>3.9699995517730711E-5</v>
      </c>
      <c r="M36" s="2">
        <f>(108.363/340.75)/500000000000000</f>
        <v>6.3602641232575192E-16</v>
      </c>
      <c r="O36">
        <f>HU!I36</f>
        <v>28.587969999999999</v>
      </c>
      <c r="P36" s="20">
        <f t="shared" si="13"/>
        <v>0.2520429801116526</v>
      </c>
      <c r="Q36" s="8">
        <f t="shared" si="5"/>
        <v>2.6894</v>
      </c>
      <c r="R36" s="20">
        <f t="shared" si="9"/>
        <v>0.71428599357604983</v>
      </c>
      <c r="S36" s="19">
        <f t="shared" si="3"/>
        <v>1.7014283793313163</v>
      </c>
      <c r="T36" s="20">
        <f t="shared" si="12"/>
        <v>8.9099999999999997E-4</v>
      </c>
      <c r="U36" s="29">
        <f t="shared" si="14"/>
        <v>0.10891250852820648</v>
      </c>
      <c r="V36" s="25">
        <f t="shared" si="6"/>
        <v>2.6894</v>
      </c>
      <c r="W36">
        <f t="shared" si="4"/>
        <v>1.7014283793313163</v>
      </c>
      <c r="X36">
        <f t="shared" si="1"/>
        <v>1.5223000274457037E-2</v>
      </c>
      <c r="Y36" s="20">
        <f t="shared" si="7"/>
        <v>3.9699995517730713</v>
      </c>
      <c r="Z36" s="20">
        <f t="shared" si="8"/>
        <v>7.1428599357604983E-2</v>
      </c>
      <c r="AA36">
        <f t="shared" si="10"/>
        <v>7.1428599357604983E-4</v>
      </c>
      <c r="AB36">
        <v>1</v>
      </c>
      <c r="AC36" s="14">
        <f t="shared" si="15"/>
        <v>1.5223000274457037</v>
      </c>
      <c r="AD36" s="14">
        <f t="shared" si="16"/>
        <v>1.5223000274457037</v>
      </c>
      <c r="AE36" s="21">
        <f t="shared" si="2"/>
        <v>0.26466663678487146</v>
      </c>
    </row>
    <row r="37" spans="1:31">
      <c r="A37" s="28">
        <v>1.2712399999999999</v>
      </c>
      <c r="B37" s="17">
        <v>7.3056091787289997E-4</v>
      </c>
      <c r="C37" s="17">
        <v>0.20399996638298035</v>
      </c>
      <c r="D37" s="17">
        <v>7.142859935760498</v>
      </c>
      <c r="E37" s="17">
        <v>2.6882000000000001</v>
      </c>
      <c r="F37" s="17">
        <v>2.3094503208994865E-2</v>
      </c>
      <c r="G37">
        <v>1935</v>
      </c>
      <c r="H37" s="24">
        <f>84.0583333333334/10000000</f>
        <v>8.4058333333333402E-6</v>
      </c>
      <c r="I37" s="22">
        <v>5.1825999999999999</v>
      </c>
      <c r="K37">
        <f t="shared" si="11"/>
        <v>6.5954749942900709E-2</v>
      </c>
      <c r="L37" s="7">
        <f t="shared" si="0"/>
        <v>4.0799993276596071E-5</v>
      </c>
      <c r="M37" s="2">
        <f>(108.425/340.75)/500000000000000</f>
        <v>6.3639031548055761E-16</v>
      </c>
      <c r="O37">
        <f>HU!I37</f>
        <v>26.660099999999996</v>
      </c>
      <c r="P37" s="20">
        <f t="shared" si="13"/>
        <v>0.25902652531474313</v>
      </c>
      <c r="Q37" s="8">
        <f t="shared" si="5"/>
        <v>2.6882000000000001</v>
      </c>
      <c r="R37" s="20">
        <f t="shared" si="9"/>
        <v>0.71428599357604983</v>
      </c>
      <c r="S37" s="19">
        <f t="shared" ref="S37:S68" si="17">(1/(28/240))*C37</f>
        <v>1.7485711404255457</v>
      </c>
      <c r="T37" s="20">
        <f t="shared" si="12"/>
        <v>8.9099999999999997E-4</v>
      </c>
      <c r="U37" s="29">
        <f t="shared" si="14"/>
        <v>0.11193022965716543</v>
      </c>
      <c r="V37" s="25">
        <f t="shared" si="6"/>
        <v>2.6882000000000001</v>
      </c>
      <c r="W37">
        <f t="shared" ref="W37:W68" si="18">S37</f>
        <v>1.7485711404255457</v>
      </c>
      <c r="X37">
        <f t="shared" si="1"/>
        <v>1.5149001041462645E-2</v>
      </c>
      <c r="Y37" s="20">
        <f t="shared" si="7"/>
        <v>4.0799993276596069</v>
      </c>
      <c r="Z37" s="20">
        <f t="shared" si="8"/>
        <v>7.1428599357604983E-2</v>
      </c>
      <c r="AA37">
        <f t="shared" si="10"/>
        <v>7.1428599357604983E-4</v>
      </c>
      <c r="AB37">
        <v>1</v>
      </c>
      <c r="AC37" s="14">
        <f t="shared" si="15"/>
        <v>1.5149001041462644</v>
      </c>
      <c r="AD37" s="14">
        <f t="shared" si="16"/>
        <v>1.5149001041462644</v>
      </c>
      <c r="AE37" s="21">
        <f t="shared" si="2"/>
        <v>0.27199995517730713</v>
      </c>
    </row>
    <row r="38" spans="1:31">
      <c r="A38" s="28">
        <v>1.27092</v>
      </c>
      <c r="B38" s="17">
        <v>7.3056091787289997E-4</v>
      </c>
      <c r="C38" s="17">
        <v>0.2011999636888504</v>
      </c>
      <c r="D38" s="17">
        <v>7.142859935760498</v>
      </c>
      <c r="E38" s="17">
        <v>2.6962999999999999</v>
      </c>
      <c r="F38" s="17">
        <v>2.4934565648436546E-2</v>
      </c>
      <c r="G38">
        <v>1936</v>
      </c>
      <c r="H38" s="24">
        <f>84.0275/10000000</f>
        <v>8.4027500000000001E-6</v>
      </c>
      <c r="I38" s="22">
        <v>5.1825999999999999</v>
      </c>
      <c r="K38">
        <f t="shared" si="11"/>
        <v>6.5049487648964399E-2</v>
      </c>
      <c r="L38" s="7">
        <f t="shared" si="0"/>
        <v>4.023999273777008E-5</v>
      </c>
      <c r="M38" s="2">
        <f>(108.707/340.75)/500000000000000</f>
        <v>6.3804548789435069E-16</v>
      </c>
      <c r="O38">
        <f>HU!I38</f>
        <v>26.660099999999996</v>
      </c>
      <c r="P38" s="20">
        <f t="shared" si="13"/>
        <v>0.25547125527430203</v>
      </c>
      <c r="Q38">
        <f>V38</f>
        <v>2.6826661825180054</v>
      </c>
      <c r="R38" s="20">
        <f t="shared" si="9"/>
        <v>0.71428599357604983</v>
      </c>
      <c r="S38" s="19">
        <f t="shared" si="17"/>
        <v>1.7245711173330034</v>
      </c>
      <c r="T38" s="20">
        <f>5.31/10000</f>
        <v>5.31E-4</v>
      </c>
      <c r="U38" s="29">
        <f t="shared" si="14"/>
        <v>0.11039393065598679</v>
      </c>
      <c r="V38" s="2">
        <f t="shared" ref="V38:V72" si="19">(40/3)*C38</f>
        <v>2.6826661825180054</v>
      </c>
      <c r="W38">
        <f t="shared" si="18"/>
        <v>1.7245711173330034</v>
      </c>
      <c r="X38">
        <f t="shared" si="1"/>
        <v>1.6356002879051493E-2</v>
      </c>
      <c r="Y38" s="20">
        <f t="shared" si="7"/>
        <v>4.0239992737770081</v>
      </c>
      <c r="Z38" s="20">
        <f t="shared" si="8"/>
        <v>7.1428599357604983E-2</v>
      </c>
      <c r="AA38">
        <f t="shared" si="10"/>
        <v>7.1428599357604983E-4</v>
      </c>
      <c r="AB38">
        <v>1</v>
      </c>
      <c r="AC38" s="14">
        <f t="shared" si="15"/>
        <v>1.6356002879051492</v>
      </c>
      <c r="AD38" s="14">
        <f t="shared" si="16"/>
        <v>1.6356002879051492</v>
      </c>
      <c r="AE38" s="21">
        <f t="shared" si="2"/>
        <v>0.26826661825180054</v>
      </c>
    </row>
    <row r="39" spans="1:31">
      <c r="A39" s="28">
        <v>1.26871</v>
      </c>
      <c r="B39" s="17">
        <v>7.3056091787289997E-4</v>
      </c>
      <c r="C39" s="17">
        <v>0.20229996740818024</v>
      </c>
      <c r="D39" s="17">
        <v>7.142859935760498</v>
      </c>
      <c r="E39" s="17">
        <v>2.6516999999999999</v>
      </c>
      <c r="F39" s="17">
        <v>3.7679299712181091E-2</v>
      </c>
      <c r="G39">
        <v>1937</v>
      </c>
      <c r="H39" s="24">
        <f>84.3/10000000</f>
        <v>8.4299999999999989E-6</v>
      </c>
      <c r="I39" s="22">
        <v>4.37</v>
      </c>
      <c r="K39">
        <f t="shared" si="11"/>
        <v>6.5405127267592858E-2</v>
      </c>
      <c r="L39" s="7">
        <f t="shared" si="0"/>
        <v>4.0459993481636049E-5</v>
      </c>
      <c r="M39" s="2">
        <f>(111.393/340.75)/500000000000000</f>
        <v>6.5381071166544387E-16</v>
      </c>
      <c r="O39">
        <f>HU!I39</f>
        <v>26.660099999999996</v>
      </c>
      <c r="P39" s="20">
        <f t="shared" si="13"/>
        <v>0.2568679718831488</v>
      </c>
      <c r="Q39">
        <f t="shared" ref="Q39:Q72" si="20">V39</f>
        <v>2.6973328987757368</v>
      </c>
      <c r="R39" s="20">
        <f t="shared" si="9"/>
        <v>0.71428599357604983</v>
      </c>
      <c r="S39" s="19">
        <f t="shared" si="17"/>
        <v>1.7339997206415447</v>
      </c>
      <c r="T39" s="20">
        <f>5.31/10000</f>
        <v>5.31E-4</v>
      </c>
      <c r="U39" s="29">
        <f t="shared" si="14"/>
        <v>0.11099747815215244</v>
      </c>
      <c r="V39" s="2">
        <f t="shared" si="19"/>
        <v>2.6973328987757368</v>
      </c>
      <c r="W39">
        <f t="shared" si="18"/>
        <v>1.7339997206415447</v>
      </c>
      <c r="X39">
        <f t="shared" si="1"/>
        <v>2.4716000401303173E-2</v>
      </c>
      <c r="Y39" s="20">
        <f t="shared" si="7"/>
        <v>4.0459993481636047</v>
      </c>
      <c r="Z39" s="20">
        <f t="shared" si="8"/>
        <v>7.1428599357604983E-2</v>
      </c>
      <c r="AA39">
        <f t="shared" si="10"/>
        <v>7.1428599357604983E-4</v>
      </c>
      <c r="AB39">
        <v>1</v>
      </c>
      <c r="AC39" s="14">
        <f t="shared" si="15"/>
        <v>2.4716000401303173</v>
      </c>
      <c r="AD39" s="14">
        <f t="shared" si="16"/>
        <v>2.4716000401303173</v>
      </c>
      <c r="AE39" s="21">
        <f t="shared" si="2"/>
        <v>0.26973328987757367</v>
      </c>
    </row>
    <row r="40" spans="1:31">
      <c r="A40" s="28">
        <v>1.2531699999999999</v>
      </c>
      <c r="B40" s="17">
        <v>7.3056091787289997E-4</v>
      </c>
      <c r="C40" s="17">
        <v>0.2044999748468399</v>
      </c>
      <c r="D40" s="17">
        <v>7.142859935760498</v>
      </c>
      <c r="E40" s="17">
        <v>2.7266625997879159</v>
      </c>
      <c r="F40" s="17">
        <v>5.2968412637710571E-2</v>
      </c>
      <c r="G40">
        <v>1938</v>
      </c>
      <c r="H40" s="24">
        <f>84.37/10000000</f>
        <v>8.4370000000000007E-6</v>
      </c>
      <c r="I40" s="22">
        <v>4.37</v>
      </c>
      <c r="K40">
        <f t="shared" si="11"/>
        <v>6.6116406504849748E-2</v>
      </c>
      <c r="L40" s="7">
        <f t="shared" si="0"/>
        <v>4.089999496936798E-5</v>
      </c>
      <c r="M40" s="2">
        <f>(112.617/340.75)/500000000000000</f>
        <v>6.6099486426999268E-16</v>
      </c>
      <c r="O40">
        <f>HU!I40</f>
        <v>26.660099999999996</v>
      </c>
      <c r="P40" s="20">
        <f t="shared" si="13"/>
        <v>0.25966140510084246</v>
      </c>
      <c r="Q40">
        <f t="shared" si="20"/>
        <v>2.7266663312911987</v>
      </c>
      <c r="R40" s="20">
        <f t="shared" si="9"/>
        <v>0.71428599357604983</v>
      </c>
      <c r="S40" s="19">
        <f t="shared" si="17"/>
        <v>1.7528569272586276</v>
      </c>
      <c r="T40" s="20">
        <f>5.31/10000</f>
        <v>5.31E-4</v>
      </c>
      <c r="U40" s="29">
        <f t="shared" si="14"/>
        <v>0.11220457314448375</v>
      </c>
      <c r="V40" s="2">
        <f t="shared" si="19"/>
        <v>2.7266663312911987</v>
      </c>
      <c r="W40">
        <f t="shared" si="18"/>
        <v>1.7528569272586276</v>
      </c>
      <c r="X40">
        <f t="shared" si="1"/>
        <v>3.4745001048594716E-2</v>
      </c>
      <c r="Y40" s="20">
        <f t="shared" si="7"/>
        <v>4.0899994969367981</v>
      </c>
      <c r="Z40" s="20">
        <f t="shared" si="8"/>
        <v>7.1428599357604983E-2</v>
      </c>
      <c r="AA40">
        <f t="shared" si="10"/>
        <v>7.1428599357604983E-4</v>
      </c>
      <c r="AB40">
        <v>1</v>
      </c>
      <c r="AC40" s="14">
        <f t="shared" si="15"/>
        <v>3.4745001048594717</v>
      </c>
      <c r="AD40" s="14">
        <f t="shared" si="16"/>
        <v>3.4745001048594717</v>
      </c>
      <c r="AE40" s="21">
        <f t="shared" si="2"/>
        <v>0.27266663312911987</v>
      </c>
    </row>
    <row r="41" spans="1:31">
      <c r="A41" s="28">
        <v>1.27504</v>
      </c>
      <c r="B41" s="17">
        <v>7.3056091787289997E-4</v>
      </c>
      <c r="C41" s="17">
        <v>0.22549997270107269</v>
      </c>
      <c r="D41" s="17">
        <v>7.142859935760498</v>
      </c>
      <c r="E41" s="17">
        <v>3.0066621879915223</v>
      </c>
      <c r="F41" s="17">
        <v>6.072959303855896E-2</v>
      </c>
      <c r="G41">
        <v>1939</v>
      </c>
      <c r="H41" s="24">
        <f>84.4/10000000</f>
        <v>8.4400000000000005E-6</v>
      </c>
      <c r="I41" s="22">
        <v>4.37</v>
      </c>
      <c r="K41" s="7">
        <f>(49.35/ 5.94573)/100</f>
        <v>8.3000741708755696E-2</v>
      </c>
      <c r="L41" s="7">
        <f t="shared" si="0"/>
        <v>4.5099994540214536E-5</v>
      </c>
      <c r="M41" s="2">
        <f>(125.09/340.75)/500000000000000</f>
        <v>7.3420396184886282E-16</v>
      </c>
      <c r="N41" s="30"/>
      <c r="O41">
        <f>HU!I41</f>
        <v>25.327095</v>
      </c>
      <c r="P41" s="20">
        <f t="shared" si="13"/>
        <v>0.28632590202329294</v>
      </c>
      <c r="Q41">
        <f t="shared" si="20"/>
        <v>3.0066663026809692</v>
      </c>
      <c r="R41" s="20">
        <f t="shared" si="9"/>
        <v>0.71428599357604983</v>
      </c>
      <c r="S41" s="19">
        <f t="shared" si="17"/>
        <v>1.9328569088663372</v>
      </c>
      <c r="T41" s="20">
        <f>4.9875229664/10000</f>
        <v>4.9875229663999998E-4</v>
      </c>
      <c r="U41" s="29">
        <f>27.5/200.482</f>
        <v>0.13716942169371815</v>
      </c>
      <c r="V41" s="2">
        <f t="shared" si="19"/>
        <v>3.0066663026809692</v>
      </c>
      <c r="W41">
        <f t="shared" si="18"/>
        <v>1.9328569088663372</v>
      </c>
      <c r="X41">
        <f t="shared" si="1"/>
        <v>3.983600166079402E-2</v>
      </c>
      <c r="Y41" s="20">
        <f t="shared" si="7"/>
        <v>4.5099994540214539</v>
      </c>
      <c r="Z41" s="20">
        <f t="shared" si="8"/>
        <v>7.1428599357604983E-2</v>
      </c>
      <c r="AA41">
        <f t="shared" si="10"/>
        <v>7.1428599357604983E-4</v>
      </c>
      <c r="AB41">
        <v>1</v>
      </c>
      <c r="AC41" s="14">
        <f t="shared" si="15"/>
        <v>3.9836001660794018</v>
      </c>
      <c r="AD41" s="14">
        <f t="shared" si="16"/>
        <v>3.9836001660794018</v>
      </c>
      <c r="AE41" s="21">
        <f t="shared" si="2"/>
        <v>0.30066663026809692</v>
      </c>
    </row>
    <row r="42" spans="1:31">
      <c r="A42" s="28">
        <v>1.27887</v>
      </c>
      <c r="B42" s="17">
        <v>7.3056091787289997E-4</v>
      </c>
      <c r="C42" s="17">
        <v>0.26109996438026428</v>
      </c>
      <c r="D42" s="17">
        <v>7.142859935760498</v>
      </c>
      <c r="E42" s="17">
        <v>3.4813280941223796</v>
      </c>
      <c r="F42" s="17">
        <v>7.3198400437831879E-2</v>
      </c>
      <c r="G42">
        <v>1940</v>
      </c>
      <c r="H42" s="24">
        <f>83.7666666666667/10000000</f>
        <v>8.3766666666666689E-6</v>
      </c>
      <c r="I42" s="22">
        <v>4.37</v>
      </c>
      <c r="K42" s="7">
        <f t="shared" ref="K42:K46" si="21">(49.35/ 5.94573)/100</f>
        <v>8.3000741708755696E-2</v>
      </c>
      <c r="L42" s="7">
        <f t="shared" si="0"/>
        <v>5.2219992876052855E-5</v>
      </c>
      <c r="M42" s="2">
        <f>(151.34/340.75)/500000000000000</f>
        <v>8.8827586206896568E-16</v>
      </c>
      <c r="O42">
        <f>HU!I42</f>
        <v>25.327095</v>
      </c>
      <c r="P42" s="20">
        <f t="shared" si="13"/>
        <v>0.33152856705012451</v>
      </c>
      <c r="Q42">
        <f t="shared" si="20"/>
        <v>3.4813328584035239</v>
      </c>
      <c r="R42" s="20">
        <f t="shared" si="9"/>
        <v>0.71428599357604983</v>
      </c>
      <c r="S42" s="19">
        <f t="shared" si="17"/>
        <v>2.2379996946879794</v>
      </c>
      <c r="T42" s="20">
        <f>5.0025046242/10000</f>
        <v>5.0025046242000001E-4</v>
      </c>
      <c r="U42" s="29">
        <f t="shared" ref="U42" si="22">27.5/200.482</f>
        <v>0.13716942169371815</v>
      </c>
      <c r="V42" s="2">
        <f t="shared" si="19"/>
        <v>3.4813328584035239</v>
      </c>
      <c r="W42">
        <f t="shared" si="18"/>
        <v>2.2379996946879794</v>
      </c>
      <c r="X42">
        <f t="shared" si="1"/>
        <v>4.8015003155998888E-2</v>
      </c>
      <c r="Y42" s="20">
        <f t="shared" si="7"/>
        <v>5.2219992876052856</v>
      </c>
      <c r="Z42" s="20">
        <f t="shared" si="8"/>
        <v>7.1428599357604983E-2</v>
      </c>
      <c r="AA42">
        <f t="shared" si="10"/>
        <v>7.1428599357604983E-4</v>
      </c>
      <c r="AB42">
        <v>1</v>
      </c>
      <c r="AC42" s="14">
        <f t="shared" si="15"/>
        <v>4.8015003155998883</v>
      </c>
      <c r="AD42" s="14">
        <f t="shared" si="16"/>
        <v>4.8015003155998883</v>
      </c>
      <c r="AE42" s="21">
        <f t="shared" si="2"/>
        <v>0.34813328584035241</v>
      </c>
    </row>
    <row r="43" spans="1:31">
      <c r="A43" s="28">
        <v>1.27281</v>
      </c>
      <c r="B43" s="17">
        <v>7.3056091787289997E-4</v>
      </c>
      <c r="C43" s="17">
        <v>0.24799996614456177</v>
      </c>
      <c r="D43" s="17">
        <v>7.142859935760498</v>
      </c>
      <c r="E43" s="17">
        <v>3.3066616900148502</v>
      </c>
      <c r="F43" s="17">
        <v>6.8367742002010345E-2</v>
      </c>
      <c r="G43">
        <v>1941</v>
      </c>
      <c r="H43" s="24">
        <f>82.4/10000000</f>
        <v>8.2400000000000007E-6</v>
      </c>
      <c r="I43" s="22">
        <v>4.37</v>
      </c>
      <c r="K43" s="7">
        <f t="shared" si="21"/>
        <v>8.3000741708755696E-2</v>
      </c>
      <c r="L43" s="7">
        <f t="shared" si="0"/>
        <v>4.9599993228912355E-5</v>
      </c>
      <c r="M43" s="31">
        <f>(137.917/340.75)/500000000000000</f>
        <v>8.0949082905355832E-16</v>
      </c>
      <c r="O43">
        <f>HU!I43</f>
        <v>20.439409999999999</v>
      </c>
      <c r="P43" s="20">
        <f t="shared" si="13"/>
        <v>0.31489500046289792</v>
      </c>
      <c r="Q43">
        <f t="shared" si="20"/>
        <v>3.3066662152608237</v>
      </c>
      <c r="R43" s="20">
        <f t="shared" si="9"/>
        <v>0.71428599357604983</v>
      </c>
      <c r="S43" s="19">
        <f t="shared" si="17"/>
        <v>2.1257139955248152</v>
      </c>
      <c r="T43" s="20">
        <f>4.9787999646/10000</f>
        <v>4.9787999646000003E-4</v>
      </c>
      <c r="U43" s="29">
        <f>25/200.482</f>
        <v>0.1246994742670165</v>
      </c>
      <c r="V43" s="2">
        <f t="shared" si="19"/>
        <v>3.3066662152608237</v>
      </c>
      <c r="W43">
        <f t="shared" si="18"/>
        <v>2.1257139955248152</v>
      </c>
      <c r="X43">
        <f t="shared" si="1"/>
        <v>4.4846298940412699E-2</v>
      </c>
      <c r="Y43" s="20">
        <f t="shared" si="7"/>
        <v>4.9599993228912354</v>
      </c>
      <c r="Z43" s="20">
        <f t="shared" si="8"/>
        <v>7.1428599357604983E-2</v>
      </c>
      <c r="AA43">
        <f t="shared" si="10"/>
        <v>7.1428599357604983E-4</v>
      </c>
      <c r="AB43">
        <v>1</v>
      </c>
      <c r="AC43" s="14">
        <f t="shared" si="15"/>
        <v>4.4846298940412703</v>
      </c>
      <c r="AD43" s="14">
        <f t="shared" si="16"/>
        <v>4.4846298940412703</v>
      </c>
      <c r="AE43" s="21">
        <f t="shared" si="2"/>
        <v>0.33066662152608239</v>
      </c>
    </row>
    <row r="44" spans="1:31">
      <c r="A44" s="28">
        <v>1.27281</v>
      </c>
      <c r="B44" s="17">
        <v>7.3056091787289997E-4</v>
      </c>
      <c r="C44" s="17">
        <v>0.24779997766017914</v>
      </c>
      <c r="D44" s="17">
        <v>7.142859935760498</v>
      </c>
      <c r="E44" s="17">
        <v>3.3039951805389305</v>
      </c>
      <c r="F44" s="17">
        <v>6.7099228501319885E-2</v>
      </c>
      <c r="G44">
        <v>1942</v>
      </c>
      <c r="H44" s="24">
        <f>82.4/10000000</f>
        <v>8.2400000000000007E-6</v>
      </c>
      <c r="I44" s="22">
        <v>4.37</v>
      </c>
      <c r="K44" s="7">
        <f t="shared" si="21"/>
        <v>8.3000741708755696E-2</v>
      </c>
      <c r="L44" s="7">
        <f t="shared" si="0"/>
        <v>4.9559995532035827E-5</v>
      </c>
      <c r="M44" s="31">
        <f>(137.917/340.75)/500000000000000</f>
        <v>8.0949082905355832E-16</v>
      </c>
      <c r="O44">
        <f>HU!I44</f>
        <v>20.439409999999999</v>
      </c>
      <c r="P44" s="20">
        <f t="shared" si="13"/>
        <v>0.31464106746902998</v>
      </c>
      <c r="Q44">
        <f t="shared" si="20"/>
        <v>3.3039997021357221</v>
      </c>
      <c r="R44" s="20">
        <f t="shared" si="9"/>
        <v>0.71428599357604983</v>
      </c>
      <c r="S44" s="19">
        <f t="shared" si="17"/>
        <v>2.1239998085158209</v>
      </c>
      <c r="T44" s="20">
        <f>4.9787999646/10000</f>
        <v>4.9787999646000003E-4</v>
      </c>
      <c r="U44" s="29">
        <f t="shared" ref="U44:U47" si="23">25/200.482</f>
        <v>0.1246994742670165</v>
      </c>
      <c r="V44" s="2">
        <f t="shared" si="19"/>
        <v>3.3039997021357221</v>
      </c>
      <c r="W44">
        <f t="shared" si="18"/>
        <v>2.1239998085158209</v>
      </c>
      <c r="X44">
        <f t="shared" si="1"/>
        <v>4.401420863004029E-2</v>
      </c>
      <c r="Y44" s="20">
        <f t="shared" si="7"/>
        <v>4.9559995532035828</v>
      </c>
      <c r="Z44" s="20">
        <f t="shared" si="8"/>
        <v>7.1428599357604983E-2</v>
      </c>
      <c r="AA44">
        <f t="shared" si="10"/>
        <v>7.1428599357604983E-4</v>
      </c>
      <c r="AB44">
        <v>1</v>
      </c>
      <c r="AC44" s="14">
        <f t="shared" si="15"/>
        <v>4.401420863004029</v>
      </c>
      <c r="AD44" s="14">
        <f t="shared" si="16"/>
        <v>4.401420863004029</v>
      </c>
      <c r="AE44" s="21">
        <f t="shared" si="2"/>
        <v>0.3303999702135722</v>
      </c>
    </row>
    <row r="45" spans="1:31">
      <c r="A45" s="28">
        <v>1.27281</v>
      </c>
      <c r="B45" s="17">
        <v>7.3056091787289997E-4</v>
      </c>
      <c r="C45" s="17">
        <v>0.24779997766017914</v>
      </c>
      <c r="D45" s="17">
        <v>7.142859935760498</v>
      </c>
      <c r="E45" s="17">
        <v>3.3039951805389305</v>
      </c>
      <c r="F45" s="17">
        <v>6.7099228501319885E-2</v>
      </c>
      <c r="G45">
        <v>1943</v>
      </c>
      <c r="H45" s="24">
        <f>82.4/10000000</f>
        <v>8.2400000000000007E-6</v>
      </c>
      <c r="I45" s="22">
        <v>4.37</v>
      </c>
      <c r="K45" s="7">
        <f t="shared" si="21"/>
        <v>8.3000741708755696E-2</v>
      </c>
      <c r="L45" s="7">
        <f t="shared" si="0"/>
        <v>4.9559995532035827E-5</v>
      </c>
      <c r="M45" s="31">
        <f>(137.917/340.75)/500000000000000</f>
        <v>8.0949082905355832E-16</v>
      </c>
      <c r="O45">
        <f>HU!I45</f>
        <v>20.439409999999999</v>
      </c>
      <c r="P45" s="20">
        <f t="shared" si="13"/>
        <v>0.31464106746902998</v>
      </c>
      <c r="Q45">
        <f t="shared" si="20"/>
        <v>3.3039997021357221</v>
      </c>
      <c r="R45" s="20">
        <f t="shared" si="9"/>
        <v>0.71428599357604983</v>
      </c>
      <c r="S45" s="19">
        <f t="shared" si="17"/>
        <v>2.1239998085158209</v>
      </c>
      <c r="T45" s="20">
        <f>4.9787999646/10000</f>
        <v>4.9787999646000003E-4</v>
      </c>
      <c r="U45" s="29">
        <f t="shared" si="23"/>
        <v>0.1246994742670165</v>
      </c>
      <c r="V45" s="2">
        <f t="shared" si="19"/>
        <v>3.3039997021357221</v>
      </c>
      <c r="W45">
        <f t="shared" si="18"/>
        <v>2.1239998085158209</v>
      </c>
      <c r="X45">
        <f t="shared" si="1"/>
        <v>4.401420863004029E-2</v>
      </c>
      <c r="Y45" s="20">
        <f t="shared" si="7"/>
        <v>4.9559995532035828</v>
      </c>
      <c r="Z45" s="20">
        <f t="shared" si="8"/>
        <v>7.1428599357604983E-2</v>
      </c>
      <c r="AA45">
        <f t="shared" si="10"/>
        <v>7.1428599357604983E-4</v>
      </c>
      <c r="AB45">
        <v>1</v>
      </c>
      <c r="AC45" s="14">
        <f t="shared" si="15"/>
        <v>4.401420863004029</v>
      </c>
      <c r="AD45" s="14">
        <f t="shared" si="16"/>
        <v>4.401420863004029</v>
      </c>
      <c r="AE45" s="21">
        <f t="shared" si="2"/>
        <v>0.3303999702135722</v>
      </c>
    </row>
    <row r="46" spans="1:31">
      <c r="A46" s="28">
        <v>1.27281</v>
      </c>
      <c r="B46" s="17">
        <v>7.3056091787289997E-4</v>
      </c>
      <c r="C46" s="17">
        <v>0.24779997766017914</v>
      </c>
      <c r="D46" s="17">
        <v>7.142859935760498</v>
      </c>
      <c r="E46" s="17">
        <v>3.3039951805389305</v>
      </c>
      <c r="F46" s="17">
        <v>6.7099228501319885E-2</v>
      </c>
      <c r="G46">
        <v>1944</v>
      </c>
      <c r="H46" s="24">
        <f>H45+((H47-H44)/2)</f>
        <v>1.8244999999999999E-5</v>
      </c>
      <c r="I46" s="22">
        <v>4.37</v>
      </c>
      <c r="K46" s="7">
        <f t="shared" si="21"/>
        <v>8.3000741708755696E-2</v>
      </c>
      <c r="L46" s="7">
        <f t="shared" si="0"/>
        <v>4.9559995532035827E-5</v>
      </c>
      <c r="M46" s="32">
        <f>M45</f>
        <v>8.0949082905355832E-16</v>
      </c>
      <c r="O46">
        <f>HU!I46</f>
        <v>20.439409999999999</v>
      </c>
      <c r="P46" s="20">
        <f t="shared" si="13"/>
        <v>0.31464106746902998</v>
      </c>
      <c r="Q46">
        <f t="shared" si="20"/>
        <v>3.3039997021357221</v>
      </c>
      <c r="R46" s="20">
        <f t="shared" si="9"/>
        <v>0.71428599357604983</v>
      </c>
      <c r="S46" s="19">
        <f t="shared" si="17"/>
        <v>2.1239998085158209</v>
      </c>
      <c r="T46" s="20">
        <f>4.9787999646/10000</f>
        <v>4.9787999646000003E-4</v>
      </c>
      <c r="U46" s="29">
        <f t="shared" si="23"/>
        <v>0.1246994742670165</v>
      </c>
      <c r="V46" s="2">
        <f t="shared" si="19"/>
        <v>3.3039997021357221</v>
      </c>
      <c r="W46">
        <f t="shared" si="18"/>
        <v>2.1239998085158209</v>
      </c>
      <c r="X46">
        <f t="shared" si="1"/>
        <v>4.401420863004029E-2</v>
      </c>
      <c r="Y46" s="20">
        <f t="shared" si="7"/>
        <v>4.9559995532035828</v>
      </c>
      <c r="Z46" s="20">
        <f t="shared" si="8"/>
        <v>7.1428599357604983E-2</v>
      </c>
      <c r="AA46">
        <f t="shared" si="10"/>
        <v>7.1428599357604983E-4</v>
      </c>
      <c r="AB46">
        <v>1</v>
      </c>
      <c r="AC46" s="14">
        <f t="shared" si="15"/>
        <v>4.401420863004029</v>
      </c>
      <c r="AD46" s="14">
        <f t="shared" si="16"/>
        <v>4.401420863004029</v>
      </c>
      <c r="AE46" s="21">
        <f t="shared" si="2"/>
        <v>0.3303999702135722</v>
      </c>
    </row>
    <row r="47" spans="1:31">
      <c r="A47" s="28">
        <v>8.9476099999999992</v>
      </c>
      <c r="B47" s="17">
        <v>7.3056091787289997E-4</v>
      </c>
      <c r="C47" s="17">
        <v>0.24809995293617249</v>
      </c>
      <c r="D47" s="17">
        <v>7.142859935760498</v>
      </c>
      <c r="E47" s="17">
        <v>3.3079948454118711</v>
      </c>
      <c r="F47" s="17">
        <v>7.7341966331005096E-2</v>
      </c>
      <c r="G47">
        <v>1945</v>
      </c>
      <c r="H47" s="24">
        <f t="shared" ref="H47:H51" si="24">282.5/10000000</f>
        <v>2.8249999999999999E-5</v>
      </c>
      <c r="I47" s="22">
        <v>4.37</v>
      </c>
      <c r="J47">
        <f>(1/1.7)*(F47*655.957)</f>
        <v>29.842943652110065</v>
      </c>
      <c r="K47" s="7">
        <f>(136/ 5.94573)/100</f>
        <v>0.22873557998765498</v>
      </c>
      <c r="L47" s="7">
        <f t="shared" si="0"/>
        <v>4.96199905872345E-5</v>
      </c>
      <c r="M47">
        <f>(500/340.75)/1000</f>
        <v>1.467351430667645E-3</v>
      </c>
      <c r="O47">
        <f>HU!I47</f>
        <v>33.699705000000002</v>
      </c>
      <c r="P47" s="20">
        <f t="shared" si="13"/>
        <v>0.31502195749954603</v>
      </c>
      <c r="Q47">
        <f t="shared" si="20"/>
        <v>3.3079993724822998</v>
      </c>
      <c r="R47" s="20">
        <f t="shared" si="9"/>
        <v>0.71428599357604983</v>
      </c>
      <c r="S47" s="19">
        <f t="shared" si="17"/>
        <v>2.1265710251671925</v>
      </c>
      <c r="T47" s="20">
        <f>35.0000081326/100000</f>
        <v>3.5000008132600002E-4</v>
      </c>
      <c r="U47" s="29">
        <f t="shared" si="23"/>
        <v>0.1246994742670165</v>
      </c>
      <c r="V47" s="2">
        <f t="shared" si="19"/>
        <v>3.3079993724822998</v>
      </c>
      <c r="W47">
        <f t="shared" si="18"/>
        <v>2.1265710251671925</v>
      </c>
      <c r="X47">
        <f t="shared" si="1"/>
        <v>5.0733004208587111E-2</v>
      </c>
      <c r="Y47" s="20">
        <f t="shared" si="7"/>
        <v>4.9619990587234497</v>
      </c>
      <c r="Z47" s="20">
        <f t="shared" si="8"/>
        <v>7.1428599357604983E-2</v>
      </c>
      <c r="AA47">
        <f t="shared" si="10"/>
        <v>7.1428599357604983E-4</v>
      </c>
      <c r="AB47">
        <v>1</v>
      </c>
      <c r="AC47" s="14">
        <f>(F47*655.957)/17</f>
        <v>2.9842943652110065</v>
      </c>
      <c r="AD47" s="14">
        <f t="shared" si="16"/>
        <v>5.0733004208587111</v>
      </c>
      <c r="AE47" s="21">
        <f t="shared" si="2"/>
        <v>0.33079993724822998</v>
      </c>
    </row>
    <row r="48" spans="1:31">
      <c r="A48" s="28">
        <v>8.9476099999999992</v>
      </c>
      <c r="B48" s="17">
        <v>7.3056091787289997E-4</v>
      </c>
      <c r="C48" s="17">
        <v>0.24799996614456177</v>
      </c>
      <c r="D48" s="17">
        <v>7.142859935760498</v>
      </c>
      <c r="E48" s="17">
        <v>3.3066616900148502</v>
      </c>
      <c r="F48" s="17">
        <v>0.18129238486289978</v>
      </c>
      <c r="G48">
        <v>1946</v>
      </c>
      <c r="H48" s="24">
        <f t="shared" si="24"/>
        <v>2.8249999999999999E-5</v>
      </c>
      <c r="I48">
        <v>4.28</v>
      </c>
      <c r="J48">
        <f t="shared" ref="J48:J72" si="25">(1/1.7)*(F48*655.957)</f>
        <v>69.952946410301863</v>
      </c>
      <c r="K48" s="7">
        <f>(136/ 5.94573)/100</f>
        <v>0.22873557998765498</v>
      </c>
      <c r="L48" s="7">
        <f t="shared" si="0"/>
        <v>4.9599993228912355E-5</v>
      </c>
      <c r="M48">
        <f>(5000/340.75)/1000</f>
        <v>1.4673514306676448E-2</v>
      </c>
      <c r="O48">
        <f>HU!I48</f>
        <v>46.96</v>
      </c>
      <c r="P48" s="20">
        <f t="shared" si="13"/>
        <v>0.31489500046289792</v>
      </c>
      <c r="Q48">
        <f t="shared" si="20"/>
        <v>3.3066662152608237</v>
      </c>
      <c r="R48" s="20">
        <f t="shared" si="9"/>
        <v>0.71428599357604983</v>
      </c>
      <c r="S48" s="19">
        <f t="shared" si="17"/>
        <v>2.1257139955248152</v>
      </c>
      <c r="T48" s="20">
        <f>10/100000</f>
        <v>1E-4</v>
      </c>
      <c r="U48" s="29">
        <f>25/200.482</f>
        <v>0.1246994742670165</v>
      </c>
      <c r="V48" s="2">
        <f t="shared" si="19"/>
        <v>3.3066662152608237</v>
      </c>
      <c r="W48">
        <f t="shared" si="18"/>
        <v>2.1257139955248152</v>
      </c>
      <c r="X48">
        <f t="shared" si="1"/>
        <v>0.11892000889751315</v>
      </c>
      <c r="Y48" s="20">
        <f t="shared" si="7"/>
        <v>4.9599993228912354</v>
      </c>
      <c r="Z48" s="20">
        <f t="shared" si="8"/>
        <v>7.1428599357604983E-2</v>
      </c>
      <c r="AA48">
        <f t="shared" si="10"/>
        <v>7.1428599357604983E-4</v>
      </c>
      <c r="AB48">
        <v>1</v>
      </c>
      <c r="AC48" s="14">
        <f t="shared" ref="AC48:AC56" si="26">(F48*655.957)/17</f>
        <v>6.9952946410301857</v>
      </c>
      <c r="AD48" s="14">
        <f t="shared" si="16"/>
        <v>11.892000889751316</v>
      </c>
      <c r="AE48" s="21">
        <f t="shared" si="2"/>
        <v>0.33066662152608239</v>
      </c>
    </row>
    <row r="49" spans="1:31">
      <c r="A49" s="28">
        <v>12.015359999999999</v>
      </c>
      <c r="B49" s="17">
        <v>7.3056091787289997E-4</v>
      </c>
      <c r="C49" s="17">
        <v>0.24819996953010559</v>
      </c>
      <c r="D49" s="17">
        <v>7.142859935760498</v>
      </c>
      <c r="E49" s="17">
        <v>3.3093283981726467</v>
      </c>
      <c r="F49" s="17">
        <v>0.18133658170700073</v>
      </c>
      <c r="G49">
        <v>1947</v>
      </c>
      <c r="H49" s="24">
        <f t="shared" si="24"/>
        <v>2.8249999999999999E-5</v>
      </c>
      <c r="I49">
        <v>4.28</v>
      </c>
      <c r="J49">
        <f t="shared" si="25"/>
        <v>69.970000074575935</v>
      </c>
      <c r="K49" s="7">
        <f t="shared" ref="K49:K50" si="27">(136/ 5.94573)/100</f>
        <v>0.22873557998765498</v>
      </c>
      <c r="L49" s="7">
        <f t="shared" si="0"/>
        <v>4.9639993906021121E-5</v>
      </c>
      <c r="M49">
        <f>M48</f>
        <v>1.4673514306676448E-2</v>
      </c>
      <c r="O49">
        <f>HU!I49</f>
        <v>46.96</v>
      </c>
      <c r="P49" s="20">
        <f t="shared" si="13"/>
        <v>0.3151489523773377</v>
      </c>
      <c r="Q49">
        <f t="shared" si="20"/>
        <v>3.3093329270680747</v>
      </c>
      <c r="R49" s="20">
        <f t="shared" si="9"/>
        <v>0.71428599357604983</v>
      </c>
      <c r="S49" s="19">
        <f t="shared" si="17"/>
        <v>2.1274283102580478</v>
      </c>
      <c r="T49" s="20">
        <f>25/100000</f>
        <v>2.5000000000000001E-4</v>
      </c>
      <c r="U49" s="29">
        <f t="shared" ref="U49:U50" si="28">25/200.482</f>
        <v>0.1246994742670165</v>
      </c>
      <c r="V49" s="2">
        <f t="shared" si="19"/>
        <v>3.3093329270680747</v>
      </c>
      <c r="W49">
        <f t="shared" si="18"/>
        <v>2.1274283102580478</v>
      </c>
      <c r="X49">
        <f t="shared" si="1"/>
        <v>0.11894900012677909</v>
      </c>
      <c r="Y49" s="20">
        <f t="shared" si="7"/>
        <v>4.9639993906021118</v>
      </c>
      <c r="Z49" s="20">
        <f t="shared" si="8"/>
        <v>7.1428599357604983E-2</v>
      </c>
      <c r="AA49">
        <f t="shared" si="10"/>
        <v>7.1428599357604983E-4</v>
      </c>
      <c r="AB49">
        <v>1</v>
      </c>
      <c r="AC49" s="14">
        <f t="shared" si="26"/>
        <v>6.9970000074575935</v>
      </c>
      <c r="AD49" s="14">
        <f t="shared" si="16"/>
        <v>11.894900012677908</v>
      </c>
      <c r="AE49" s="21">
        <f t="shared" si="2"/>
        <v>0.33093329270680749</v>
      </c>
    </row>
    <row r="50" spans="1:31">
      <c r="A50" s="28">
        <v>10.481479999999999</v>
      </c>
      <c r="B50" s="17">
        <v>7.3056091787289997E-4</v>
      </c>
      <c r="C50" s="17">
        <v>0.24813897907733917</v>
      </c>
      <c r="D50" s="17">
        <v>7.142859935760498</v>
      </c>
      <c r="E50" s="17">
        <v>3.3085151932486516</v>
      </c>
      <c r="F50" s="17">
        <v>0.47077780961990356</v>
      </c>
      <c r="G50">
        <v>1948</v>
      </c>
      <c r="H50" s="24">
        <f t="shared" si="24"/>
        <v>2.8249999999999999E-5</v>
      </c>
      <c r="I50">
        <v>4.28</v>
      </c>
      <c r="J50">
        <f>(1/1.7)*(F50*655.957)</f>
        <v>181.65294097931945</v>
      </c>
      <c r="K50" s="7">
        <f t="shared" si="27"/>
        <v>0.22873557998765498</v>
      </c>
      <c r="L50" s="7">
        <f t="shared" si="0"/>
        <v>4.9627795815467837E-5</v>
      </c>
      <c r="M50">
        <f>M49</f>
        <v>1.4673514306676448E-2</v>
      </c>
      <c r="O50">
        <f>HU!I50</f>
        <v>46.96</v>
      </c>
      <c r="P50" s="20">
        <f t="shared" si="13"/>
        <v>0.31507151047703952</v>
      </c>
      <c r="Q50">
        <f t="shared" si="20"/>
        <v>3.308519721031189</v>
      </c>
      <c r="R50" s="20">
        <f t="shared" si="9"/>
        <v>0.71428599357604983</v>
      </c>
      <c r="S50" s="19">
        <f t="shared" si="17"/>
        <v>2.1269055349486212</v>
      </c>
      <c r="T50" s="20">
        <f>(6374)/(10000*1800)</f>
        <v>3.5411111111111109E-4</v>
      </c>
      <c r="U50" s="29">
        <f t="shared" si="28"/>
        <v>0.1246994742670165</v>
      </c>
      <c r="V50" s="2">
        <f t="shared" si="19"/>
        <v>3.308519721031189</v>
      </c>
      <c r="W50">
        <f t="shared" si="18"/>
        <v>2.1269055349486212</v>
      </c>
      <c r="X50">
        <f t="shared" si="1"/>
        <v>0.30880999966484307</v>
      </c>
      <c r="Y50" s="20">
        <f t="shared" si="7"/>
        <v>4.9627795815467834</v>
      </c>
      <c r="Z50" s="20">
        <f t="shared" si="8"/>
        <v>7.1428599357604983E-2</v>
      </c>
      <c r="AA50">
        <f t="shared" si="10"/>
        <v>7.1428599357604983E-4</v>
      </c>
      <c r="AB50">
        <v>1</v>
      </c>
      <c r="AC50" s="14">
        <f t="shared" si="26"/>
        <v>18.165294097931945</v>
      </c>
      <c r="AD50" s="14">
        <f t="shared" si="16"/>
        <v>30.880999966484307</v>
      </c>
      <c r="AE50" s="21">
        <f t="shared" si="2"/>
        <v>0.3308519721031189</v>
      </c>
    </row>
    <row r="51" spans="1:31">
      <c r="A51" s="28">
        <v>3.0933199999999998</v>
      </c>
      <c r="B51" s="17">
        <v>7.3056091787289997E-4</v>
      </c>
      <c r="C51" s="17">
        <v>0.26863697171211243</v>
      </c>
      <c r="D51" s="17">
        <v>7.142859935760498</v>
      </c>
      <c r="E51" s="17">
        <v>3.5818213876862011</v>
      </c>
      <c r="F51" s="17">
        <v>0.50606977939605713</v>
      </c>
      <c r="G51">
        <v>1949</v>
      </c>
      <c r="H51" s="24">
        <f t="shared" si="24"/>
        <v>2.8249999999999999E-5</v>
      </c>
      <c r="I51">
        <v>4.29</v>
      </c>
      <c r="J51">
        <f t="shared" si="25"/>
        <v>195.27059663723495</v>
      </c>
      <c r="K51">
        <f>(230/ 5.94573)/100</f>
        <v>0.38683223086147533</v>
      </c>
      <c r="L51" s="7">
        <f t="shared" si="0"/>
        <v>5.3727394342422488E-5</v>
      </c>
      <c r="M51">
        <f>(15000/340.75)/1000</f>
        <v>4.4020542920029347E-2</v>
      </c>
      <c r="O51">
        <f>HU!I51</f>
        <v>46.96</v>
      </c>
      <c r="P51" s="20">
        <f t="shared" si="13"/>
        <v>0.34109859225677203</v>
      </c>
      <c r="Q51">
        <f t="shared" si="20"/>
        <v>3.5818262894948325</v>
      </c>
      <c r="R51" s="20">
        <f t="shared" si="9"/>
        <v>0.71428599357604983</v>
      </c>
      <c r="S51" s="19">
        <f t="shared" si="17"/>
        <v>2.3026026146752492</v>
      </c>
      <c r="T51" s="20">
        <f>40/100000</f>
        <v>4.0000000000000002E-4</v>
      </c>
      <c r="U51" s="29">
        <f>28.75/200.482</f>
        <v>0.14340439540706895</v>
      </c>
      <c r="V51" s="2">
        <f t="shared" si="19"/>
        <v>3.5818262894948325</v>
      </c>
      <c r="W51">
        <f t="shared" si="18"/>
        <v>2.3026026146752492</v>
      </c>
      <c r="X51">
        <f t="shared" si="1"/>
        <v>0.33196001428329946</v>
      </c>
      <c r="Y51" s="20">
        <f t="shared" si="7"/>
        <v>5.3727394342422485</v>
      </c>
      <c r="Z51" s="20">
        <f t="shared" si="8"/>
        <v>7.1428599357604983E-2</v>
      </c>
      <c r="AA51">
        <f t="shared" si="10"/>
        <v>7.1428599357604983E-4</v>
      </c>
      <c r="AB51">
        <v>1</v>
      </c>
      <c r="AC51" s="14">
        <f t="shared" si="26"/>
        <v>19.527059663723495</v>
      </c>
      <c r="AD51" s="14">
        <f t="shared" si="16"/>
        <v>33.196001428329943</v>
      </c>
      <c r="AE51" s="21">
        <f t="shared" si="2"/>
        <v>0.35818262894948327</v>
      </c>
    </row>
    <row r="52" spans="1:31">
      <c r="A52" s="28">
        <v>2.1474299999999999</v>
      </c>
      <c r="B52" s="17">
        <v>7.3056091787289997E-4</v>
      </c>
      <c r="C52" s="17">
        <v>0.35714298486709595</v>
      </c>
      <c r="D52" s="17">
        <v>7.142859935760498</v>
      </c>
      <c r="E52" s="17">
        <v>4.7618999481201172</v>
      </c>
      <c r="F52" s="17">
        <v>0.53308373689651489</v>
      </c>
      <c r="G52">
        <v>1950</v>
      </c>
      <c r="H52" s="24">
        <f>H51+((H53-H51)/2)</f>
        <v>3.54125E-4</v>
      </c>
      <c r="I52">
        <v>4.3099999999999996</v>
      </c>
      <c r="J52">
        <f t="shared" si="25"/>
        <v>205.69412282554541</v>
      </c>
      <c r="K52">
        <f t="shared" ref="K52:K58" si="29">(230/ 5.94573)/100</f>
        <v>0.38683223086147533</v>
      </c>
      <c r="L52" s="7">
        <f t="shared" si="0"/>
        <v>7.1428596973419192E-5</v>
      </c>
      <c r="M52">
        <f>M51</f>
        <v>4.4020542920029347E-2</v>
      </c>
      <c r="O52">
        <f>HU!I52</f>
        <v>46.96</v>
      </c>
      <c r="P52" s="20">
        <f t="shared" si="13"/>
        <v>0.45347804732960867</v>
      </c>
      <c r="Q52">
        <f t="shared" si="20"/>
        <v>4.7619064648946132</v>
      </c>
      <c r="R52" s="20">
        <f t="shared" si="9"/>
        <v>0.71428599357604983</v>
      </c>
      <c r="S52" s="19">
        <f t="shared" si="17"/>
        <v>3.0612255845751082</v>
      </c>
      <c r="T52" s="20">
        <f>0.004</f>
        <v>4.0000000000000001E-3</v>
      </c>
      <c r="U52" s="29">
        <f t="shared" ref="U52:U72" si="30">28.75/200.482</f>
        <v>0.14340439540706895</v>
      </c>
      <c r="V52" s="2">
        <f t="shared" si="19"/>
        <v>4.7619064648946132</v>
      </c>
      <c r="W52">
        <f t="shared" si="18"/>
        <v>3.0612255845751082</v>
      </c>
      <c r="X52">
        <f t="shared" si="1"/>
        <v>0.3496800088034272</v>
      </c>
      <c r="Y52" s="20">
        <f t="shared" si="7"/>
        <v>7.1428596973419189</v>
      </c>
      <c r="Z52" s="20">
        <f t="shared" si="8"/>
        <v>7.1428599357604983E-2</v>
      </c>
      <c r="AA52">
        <f t="shared" si="10"/>
        <v>7.1428599357604983E-4</v>
      </c>
      <c r="AB52">
        <v>1</v>
      </c>
      <c r="AC52" s="14">
        <f t="shared" si="26"/>
        <v>20.569412282554541</v>
      </c>
      <c r="AD52" s="14">
        <f t="shared" si="16"/>
        <v>34.968000880342721</v>
      </c>
      <c r="AE52" s="21">
        <f t="shared" si="2"/>
        <v>0.4761906464894613</v>
      </c>
    </row>
    <row r="53" spans="1:31">
      <c r="A53" s="28">
        <v>2.1474299999999999</v>
      </c>
      <c r="B53" s="17">
        <v>7.3056091787289997E-4</v>
      </c>
      <c r="C53" s="17">
        <v>0.35714298486709595</v>
      </c>
      <c r="D53" s="17">
        <v>7.142859935760498</v>
      </c>
      <c r="E53" s="17">
        <v>4.7618999481201172</v>
      </c>
      <c r="F53" s="17">
        <v>0.53351062536239624</v>
      </c>
      <c r="G53">
        <v>1951</v>
      </c>
      <c r="H53" s="24">
        <f>H54</f>
        <v>6.7999999999999994E-4</v>
      </c>
      <c r="I53">
        <v>4.37</v>
      </c>
      <c r="J53">
        <f t="shared" si="25"/>
        <v>205.85884075343608</v>
      </c>
      <c r="K53">
        <f t="shared" si="29"/>
        <v>0.38683223086147533</v>
      </c>
      <c r="L53" s="7">
        <f t="shared" si="0"/>
        <v>7.1428596973419192E-5</v>
      </c>
      <c r="M53">
        <f>M52</f>
        <v>4.4020542920029347E-2</v>
      </c>
      <c r="O53">
        <f>HU!I53</f>
        <v>46.96</v>
      </c>
      <c r="P53" s="20">
        <f t="shared" si="13"/>
        <v>0.45347804732960867</v>
      </c>
      <c r="Q53">
        <f t="shared" si="20"/>
        <v>4.7619064648946132</v>
      </c>
      <c r="R53" s="20">
        <f t="shared" si="9"/>
        <v>0.71428599357604983</v>
      </c>
      <c r="S53" s="19">
        <f t="shared" si="17"/>
        <v>3.0612255845751082</v>
      </c>
      <c r="T53" s="20">
        <v>4.0000000000000001E-3</v>
      </c>
      <c r="U53" s="29">
        <f t="shared" si="30"/>
        <v>0.14340439540706895</v>
      </c>
      <c r="V53" s="2">
        <f t="shared" si="19"/>
        <v>4.7619064648946132</v>
      </c>
      <c r="W53">
        <f t="shared" si="18"/>
        <v>3.0612255845751082</v>
      </c>
      <c r="X53">
        <f t="shared" si="1"/>
        <v>0.34996002928084136</v>
      </c>
      <c r="Y53" s="20">
        <f t="shared" si="7"/>
        <v>7.1428596973419189</v>
      </c>
      <c r="Z53" s="20">
        <f t="shared" si="8"/>
        <v>7.1428599357604983E-2</v>
      </c>
      <c r="AA53">
        <f t="shared" si="10"/>
        <v>7.1428599357604983E-4</v>
      </c>
      <c r="AB53">
        <v>1</v>
      </c>
      <c r="AC53" s="14">
        <f t="shared" si="26"/>
        <v>20.585884075343611</v>
      </c>
      <c r="AD53" s="14">
        <f t="shared" si="16"/>
        <v>34.996002928084138</v>
      </c>
      <c r="AE53" s="21">
        <f t="shared" si="2"/>
        <v>0.4761906464894613</v>
      </c>
    </row>
    <row r="54" spans="1:31">
      <c r="A54" s="28">
        <v>2.1474299999999999</v>
      </c>
      <c r="B54" s="17">
        <v>7.3056091787289997E-4</v>
      </c>
      <c r="C54" s="17">
        <v>0.35714298486709595</v>
      </c>
      <c r="D54" s="17">
        <v>7.142859935760498</v>
      </c>
      <c r="E54" s="17">
        <v>4.7618999481201172</v>
      </c>
      <c r="F54" s="17">
        <v>0.53352588415145874</v>
      </c>
      <c r="G54">
        <v>1952</v>
      </c>
      <c r="H54" s="18">
        <f t="shared" ref="H54:H63" si="31">6.8/10000</f>
        <v>6.7999999999999994E-4</v>
      </c>
      <c r="I54">
        <v>4.28</v>
      </c>
      <c r="J54">
        <f t="shared" si="25"/>
        <v>205.86472846490494</v>
      </c>
      <c r="K54">
        <f t="shared" si="29"/>
        <v>0.38683223086147533</v>
      </c>
      <c r="L54" s="7">
        <f t="shared" si="0"/>
        <v>7.1428596973419192E-5</v>
      </c>
      <c r="M54">
        <f>M53</f>
        <v>4.4020542920029347E-2</v>
      </c>
      <c r="O54">
        <f>HU!I54</f>
        <v>46.96</v>
      </c>
      <c r="P54" s="20">
        <f t="shared" si="13"/>
        <v>0.45347804732960867</v>
      </c>
      <c r="Q54">
        <f t="shared" si="20"/>
        <v>4.7619064648946132</v>
      </c>
      <c r="R54" s="20">
        <f t="shared" si="9"/>
        <v>0.71428599357604983</v>
      </c>
      <c r="S54" s="19">
        <f>(1/(28/240))*C54</f>
        <v>3.0612255845751082</v>
      </c>
      <c r="T54" s="20">
        <v>4.0000000000000001E-3</v>
      </c>
      <c r="U54" s="29">
        <f t="shared" si="30"/>
        <v>0.14340439540706895</v>
      </c>
      <c r="V54" s="2">
        <f t="shared" si="19"/>
        <v>4.7619064648946132</v>
      </c>
      <c r="W54">
        <f t="shared" si="18"/>
        <v>3.0612255845751082</v>
      </c>
      <c r="X54">
        <f t="shared" si="1"/>
        <v>0.34997003839033841</v>
      </c>
      <c r="Y54" s="20">
        <f t="shared" si="7"/>
        <v>7.1428596973419189</v>
      </c>
      <c r="Z54" s="20">
        <f t="shared" si="8"/>
        <v>7.1428599357604983E-2</v>
      </c>
      <c r="AA54">
        <f t="shared" si="10"/>
        <v>7.1428599357604983E-4</v>
      </c>
      <c r="AB54">
        <v>1</v>
      </c>
      <c r="AC54" s="14">
        <f t="shared" si="26"/>
        <v>20.586472846490494</v>
      </c>
      <c r="AD54" s="14">
        <f t="shared" si="16"/>
        <v>34.997003839033837</v>
      </c>
      <c r="AE54" s="21">
        <f t="shared" si="2"/>
        <v>0.4761906464894613</v>
      </c>
    </row>
    <row r="55" spans="1:31">
      <c r="A55" s="28">
        <v>2.1474299999999999</v>
      </c>
      <c r="B55" s="17">
        <v>7.3056091787289997E-4</v>
      </c>
      <c r="C55" s="17">
        <v>0.35714298486709595</v>
      </c>
      <c r="D55" s="17">
        <v>7.142859935760498</v>
      </c>
      <c r="E55" s="17">
        <v>4.7618999481201172</v>
      </c>
      <c r="F55" s="17">
        <v>0.53351062536239624</v>
      </c>
      <c r="G55">
        <v>1953</v>
      </c>
      <c r="H55" s="18">
        <f t="shared" si="31"/>
        <v>6.7999999999999994E-4</v>
      </c>
      <c r="I55">
        <v>4.29</v>
      </c>
      <c r="J55">
        <f t="shared" si="25"/>
        <v>205.85884075343608</v>
      </c>
      <c r="K55">
        <f t="shared" si="29"/>
        <v>0.38683223086147533</v>
      </c>
      <c r="L55" s="7">
        <f t="shared" si="0"/>
        <v>7.1428596973419192E-5</v>
      </c>
      <c r="M55">
        <f>(30000/340.75)/1000</f>
        <v>8.8041085840058694E-2</v>
      </c>
      <c r="O55">
        <f>HU!I55</f>
        <v>46.96</v>
      </c>
      <c r="P55" s="20">
        <f t="shared" si="13"/>
        <v>0.45347804732960867</v>
      </c>
      <c r="Q55">
        <f t="shared" si="20"/>
        <v>4.7619064648946132</v>
      </c>
      <c r="R55" s="20">
        <f t="shared" si="9"/>
        <v>0.71428599357604983</v>
      </c>
      <c r="S55" s="19">
        <f t="shared" si="17"/>
        <v>3.0612255845751082</v>
      </c>
      <c r="T55" s="20">
        <v>4.0000000000000001E-3</v>
      </c>
      <c r="U55" s="29">
        <f t="shared" si="30"/>
        <v>0.14340439540706895</v>
      </c>
      <c r="V55" s="2">
        <f t="shared" si="19"/>
        <v>4.7619064648946132</v>
      </c>
      <c r="W55">
        <f t="shared" si="18"/>
        <v>3.0612255845751082</v>
      </c>
      <c r="X55">
        <f t="shared" si="1"/>
        <v>0.34996002928084136</v>
      </c>
      <c r="Y55" s="20">
        <f t="shared" si="7"/>
        <v>7.1428596973419189</v>
      </c>
      <c r="Z55" s="20">
        <f t="shared" si="8"/>
        <v>7.1428599357604983E-2</v>
      </c>
      <c r="AA55">
        <f t="shared" si="10"/>
        <v>7.1428599357604983E-4</v>
      </c>
      <c r="AB55">
        <v>1</v>
      </c>
      <c r="AC55" s="14">
        <f t="shared" si="26"/>
        <v>20.585884075343611</v>
      </c>
      <c r="AD55" s="14">
        <f t="shared" si="16"/>
        <v>34.996002928084138</v>
      </c>
      <c r="AE55" s="21">
        <f t="shared" si="2"/>
        <v>0.4761906464894613</v>
      </c>
    </row>
    <row r="56" spans="1:31">
      <c r="A56" s="28">
        <v>2.1473200000000001</v>
      </c>
      <c r="B56" s="17">
        <v>7.3056091787289997E-4</v>
      </c>
      <c r="C56" s="17">
        <v>0.35714298486709595</v>
      </c>
      <c r="D56" s="17">
        <v>7.142859935760498</v>
      </c>
      <c r="E56" s="17">
        <v>4.7618999481201172</v>
      </c>
      <c r="F56" s="17">
        <v>0.53352588415145874</v>
      </c>
      <c r="G56">
        <v>1954</v>
      </c>
      <c r="H56" s="18">
        <f t="shared" si="31"/>
        <v>6.7999999999999994E-4</v>
      </c>
      <c r="I56">
        <v>4.28</v>
      </c>
      <c r="J56">
        <f t="shared" si="25"/>
        <v>205.86472846490494</v>
      </c>
      <c r="K56">
        <f t="shared" si="29"/>
        <v>0.38683223086147533</v>
      </c>
      <c r="L56" s="7">
        <f t="shared" si="0"/>
        <v>7.1428596973419192E-5</v>
      </c>
      <c r="M56">
        <f t="shared" ref="M56:M72" si="32">30/340.75</f>
        <v>8.8041085840058694E-2</v>
      </c>
      <c r="O56">
        <f>HU!I56</f>
        <v>46.96</v>
      </c>
      <c r="P56" s="20">
        <f t="shared" si="13"/>
        <v>0.45347804732960867</v>
      </c>
      <c r="Q56">
        <f t="shared" si="20"/>
        <v>4.7619064648946132</v>
      </c>
      <c r="R56" s="20">
        <f t="shared" si="9"/>
        <v>0.71428599357604983</v>
      </c>
      <c r="S56" s="19">
        <f t="shared" si="17"/>
        <v>3.0612255845751082</v>
      </c>
      <c r="T56" s="20">
        <v>4.0000000000000001E-3</v>
      </c>
      <c r="U56" s="29">
        <f t="shared" si="30"/>
        <v>0.14340439540706895</v>
      </c>
      <c r="V56" s="2">
        <f t="shared" si="19"/>
        <v>4.7619064648946132</v>
      </c>
      <c r="W56">
        <f t="shared" si="18"/>
        <v>3.0612255845751082</v>
      </c>
      <c r="X56">
        <f t="shared" si="1"/>
        <v>0.34997003839033841</v>
      </c>
      <c r="Y56" s="20">
        <f t="shared" si="7"/>
        <v>7.1428596973419189</v>
      </c>
      <c r="Z56" s="20">
        <f t="shared" si="8"/>
        <v>7.1428599357604983E-2</v>
      </c>
      <c r="AA56">
        <f t="shared" si="10"/>
        <v>7.1428599357604983E-4</v>
      </c>
      <c r="AB56">
        <v>1</v>
      </c>
      <c r="AC56" s="14">
        <f t="shared" si="26"/>
        <v>20.586472846490494</v>
      </c>
      <c r="AD56" s="14">
        <f t="shared" si="16"/>
        <v>34.997003839033837</v>
      </c>
      <c r="AE56" s="21">
        <f t="shared" si="2"/>
        <v>0.4761906464894613</v>
      </c>
    </row>
    <row r="57" spans="1:31">
      <c r="A57" s="28">
        <v>2.1551999999999998</v>
      </c>
      <c r="B57" s="17">
        <v>7.3056091787289997E-4</v>
      </c>
      <c r="C57" s="17">
        <v>0.35714298486709595</v>
      </c>
      <c r="D57" s="17">
        <v>7.142859935760498</v>
      </c>
      <c r="E57" s="17">
        <v>4.7618999481201172</v>
      </c>
      <c r="F57" s="17">
        <v>0.53352588415145874</v>
      </c>
      <c r="G57">
        <v>1955</v>
      </c>
      <c r="H57" s="18">
        <f t="shared" si="31"/>
        <v>6.7999999999999994E-4</v>
      </c>
      <c r="I57">
        <v>4.28</v>
      </c>
      <c r="J57">
        <f t="shared" si="25"/>
        <v>205.86472846490494</v>
      </c>
      <c r="K57">
        <f t="shared" si="29"/>
        <v>0.38683223086147533</v>
      </c>
      <c r="L57" s="7">
        <f t="shared" si="0"/>
        <v>7.1428596973419192E-5</v>
      </c>
      <c r="M57">
        <f t="shared" si="32"/>
        <v>8.8041085840058694E-2</v>
      </c>
      <c r="O57">
        <f>HU!I57</f>
        <v>46.96</v>
      </c>
      <c r="P57" s="20">
        <f t="shared" si="13"/>
        <v>0.45347804732960867</v>
      </c>
      <c r="Q57">
        <f t="shared" si="20"/>
        <v>4.7619064648946132</v>
      </c>
      <c r="R57" s="20">
        <f t="shared" si="9"/>
        <v>0.71428599357604983</v>
      </c>
      <c r="S57" s="19">
        <f t="shared" si="17"/>
        <v>3.0612255845751082</v>
      </c>
      <c r="T57" s="20">
        <f>4/1000</f>
        <v>4.0000000000000001E-3</v>
      </c>
      <c r="U57" s="29">
        <f t="shared" si="30"/>
        <v>0.14340439540706895</v>
      </c>
      <c r="V57" s="2">
        <f t="shared" si="19"/>
        <v>4.7619064648946132</v>
      </c>
      <c r="W57">
        <f t="shared" si="18"/>
        <v>3.0612255845751082</v>
      </c>
      <c r="X57">
        <f t="shared" si="1"/>
        <v>0.34997003839033841</v>
      </c>
      <c r="Y57" s="20">
        <f t="shared" si="7"/>
        <v>7.1428596973419189</v>
      </c>
      <c r="Z57" s="20">
        <f t="shared" si="8"/>
        <v>7.1428599357604983E-2</v>
      </c>
      <c r="AA57">
        <f t="shared" si="10"/>
        <v>7.1428599357604983E-4</v>
      </c>
      <c r="AB57">
        <v>1</v>
      </c>
      <c r="AC57" s="14">
        <v>35</v>
      </c>
      <c r="AE57" s="21">
        <f t="shared" si="2"/>
        <v>0.4761906464894613</v>
      </c>
    </row>
    <row r="58" spans="1:31">
      <c r="A58" s="28">
        <v>2.1467100000000001</v>
      </c>
      <c r="B58" s="17">
        <v>7.3056091787289997E-4</v>
      </c>
      <c r="C58" s="17">
        <v>0.35714298486709595</v>
      </c>
      <c r="D58" s="17">
        <v>7.142859935760498</v>
      </c>
      <c r="E58" s="17">
        <v>4.7618999481201172</v>
      </c>
      <c r="F58" s="17">
        <v>0.53325146436691284</v>
      </c>
      <c r="G58">
        <v>1956</v>
      </c>
      <c r="H58" s="18">
        <f t="shared" si="31"/>
        <v>6.7999999999999994E-4</v>
      </c>
      <c r="I58">
        <v>4.29</v>
      </c>
      <c r="J58">
        <f t="shared" si="25"/>
        <v>205.75884165395709</v>
      </c>
      <c r="K58">
        <f t="shared" si="29"/>
        <v>0.38683223086147533</v>
      </c>
      <c r="L58" s="7">
        <f>C58/5000</f>
        <v>7.1428596973419192E-5</v>
      </c>
      <c r="M58">
        <f t="shared" si="32"/>
        <v>8.8041085840058694E-2</v>
      </c>
      <c r="O58">
        <f>HU!I58</f>
        <v>46.96</v>
      </c>
      <c r="P58" s="20">
        <f t="shared" si="13"/>
        <v>0.45347804732960867</v>
      </c>
      <c r="Q58">
        <f t="shared" si="20"/>
        <v>4.7619064648946132</v>
      </c>
      <c r="R58" s="20">
        <f t="shared" si="9"/>
        <v>0.71428599357604983</v>
      </c>
      <c r="S58" s="19">
        <f t="shared" si="17"/>
        <v>3.0612255845751082</v>
      </c>
      <c r="T58" s="20">
        <v>4.0000000000000001E-3</v>
      </c>
      <c r="U58" s="29">
        <f t="shared" si="30"/>
        <v>0.14340439540706895</v>
      </c>
      <c r="V58" s="2">
        <f t="shared" si="19"/>
        <v>4.7619064648946132</v>
      </c>
      <c r="W58">
        <f t="shared" si="18"/>
        <v>3.0612255845751082</v>
      </c>
      <c r="X58">
        <f t="shared" si="1"/>
        <v>0.34979003081172705</v>
      </c>
      <c r="Y58" s="20">
        <f t="shared" si="7"/>
        <v>7.1428596973419189</v>
      </c>
      <c r="Z58" s="20">
        <f t="shared" si="8"/>
        <v>7.1428599357604983E-2</v>
      </c>
      <c r="AA58">
        <f t="shared" si="10"/>
        <v>7.1428599357604983E-4</v>
      </c>
      <c r="AB58">
        <v>1</v>
      </c>
      <c r="AC58" s="14">
        <v>35</v>
      </c>
      <c r="AE58" s="21">
        <f t="shared" si="2"/>
        <v>0.4761906464894613</v>
      </c>
    </row>
    <row r="59" spans="1:31">
      <c r="A59" s="28">
        <v>2.1482999999999999</v>
      </c>
      <c r="B59" s="17">
        <v>7.3056091787289997E-4</v>
      </c>
      <c r="C59" s="17">
        <v>0.35714298486709595</v>
      </c>
      <c r="D59" s="17">
        <v>7.142859935760498</v>
      </c>
      <c r="E59" s="17">
        <v>4.7618999481201172</v>
      </c>
      <c r="F59" s="17">
        <v>0.55131816864013672</v>
      </c>
      <c r="G59">
        <v>1957</v>
      </c>
      <c r="H59" s="18">
        <f t="shared" si="31"/>
        <v>6.7999999999999994E-4</v>
      </c>
      <c r="I59">
        <v>4.28</v>
      </c>
      <c r="J59">
        <f t="shared" si="25"/>
        <v>212.73000702745773</v>
      </c>
      <c r="K59">
        <f>(320/ 5.94573)/100</f>
        <v>0.53820136467683533</v>
      </c>
      <c r="L59" s="7">
        <f>C59/5000</f>
        <v>7.1428596973419192E-5</v>
      </c>
      <c r="M59">
        <f t="shared" si="32"/>
        <v>8.8041085840058694E-2</v>
      </c>
      <c r="O59">
        <f>HU!I59</f>
        <v>46.96</v>
      </c>
      <c r="P59" s="20">
        <f t="shared" si="13"/>
        <v>0.45347804732960867</v>
      </c>
      <c r="Q59">
        <f t="shared" si="20"/>
        <v>4.7619064648946132</v>
      </c>
      <c r="R59" s="20">
        <f t="shared" si="9"/>
        <v>0.71428599357604983</v>
      </c>
      <c r="S59" s="19">
        <f t="shared" si="17"/>
        <v>3.0612255845751082</v>
      </c>
      <c r="T59" s="20">
        <v>4.0000000000000001E-3</v>
      </c>
      <c r="U59" s="29">
        <f t="shared" si="30"/>
        <v>0.14340439540706895</v>
      </c>
      <c r="V59" s="2">
        <f t="shared" si="19"/>
        <v>4.7619064648946132</v>
      </c>
      <c r="W59">
        <f t="shared" si="18"/>
        <v>3.0612255845751082</v>
      </c>
      <c r="X59">
        <f t="shared" si="1"/>
        <v>0.36164101194667819</v>
      </c>
      <c r="Y59" s="20">
        <f t="shared" si="7"/>
        <v>7.1428596973419189</v>
      </c>
      <c r="Z59" s="20">
        <f t="shared" si="8"/>
        <v>7.1428599357604983E-2</v>
      </c>
      <c r="AA59">
        <f t="shared" si="10"/>
        <v>7.1428599357604983E-4</v>
      </c>
      <c r="AB59">
        <v>1</v>
      </c>
      <c r="AC59" s="14">
        <v>35</v>
      </c>
      <c r="AE59" s="21">
        <f t="shared" si="2"/>
        <v>0.4761906464894613</v>
      </c>
    </row>
    <row r="60" spans="1:31">
      <c r="A60" s="28">
        <v>2.13592</v>
      </c>
      <c r="B60" s="17">
        <v>7.3056091787289997E-4</v>
      </c>
      <c r="C60" s="17">
        <v>0.35714298486709595</v>
      </c>
      <c r="D60" s="17">
        <v>7.142859935760498</v>
      </c>
      <c r="E60" s="17">
        <v>4.7618999481201172</v>
      </c>
      <c r="F60" s="17">
        <v>0.63989263772964478</v>
      </c>
      <c r="G60">
        <v>1958</v>
      </c>
      <c r="H60" s="18">
        <f t="shared" si="31"/>
        <v>6.7999999999999994E-4</v>
      </c>
      <c r="I60">
        <v>4.29</v>
      </c>
      <c r="J60">
        <f t="shared" si="25"/>
        <v>246.90709115719093</v>
      </c>
      <c r="K60">
        <f t="shared" ref="K60:K63" si="33">(320/ 5.94573)/100</f>
        <v>0.53820136467683533</v>
      </c>
      <c r="L60" s="7">
        <f t="shared" ref="L60:L72" si="34">D60/100000</f>
        <v>7.1428599357604977E-5</v>
      </c>
      <c r="M60">
        <f t="shared" si="32"/>
        <v>8.8041085840058694E-2</v>
      </c>
      <c r="O60">
        <f>HU!I60</f>
        <v>46.96</v>
      </c>
      <c r="P60" s="20">
        <f t="shared" si="13"/>
        <v>0.45347804732960867</v>
      </c>
      <c r="Q60">
        <f t="shared" si="20"/>
        <v>4.7619064648946132</v>
      </c>
      <c r="R60" s="20">
        <f t="shared" si="9"/>
        <v>0.71428599357604983</v>
      </c>
      <c r="S60" s="19">
        <f t="shared" si="17"/>
        <v>3.0612255845751082</v>
      </c>
      <c r="T60" s="20">
        <v>4.0000000000000001E-3</v>
      </c>
      <c r="U60" s="29">
        <f t="shared" si="30"/>
        <v>0.14340439540706895</v>
      </c>
      <c r="V60" s="2">
        <f t="shared" si="19"/>
        <v>4.7619064648946132</v>
      </c>
      <c r="W60">
        <f t="shared" si="18"/>
        <v>3.0612255845751082</v>
      </c>
      <c r="X60">
        <f>1/2.38</f>
        <v>0.42016806722689076</v>
      </c>
      <c r="Y60" s="20">
        <f t="shared" si="7"/>
        <v>7.1428596973419189</v>
      </c>
      <c r="Z60" s="20">
        <f t="shared" si="8"/>
        <v>7.1428599357604983E-2</v>
      </c>
      <c r="AA60">
        <f t="shared" si="10"/>
        <v>7.1428599357604983E-4</v>
      </c>
      <c r="AB60">
        <v>1</v>
      </c>
      <c r="AC60" s="14">
        <v>35</v>
      </c>
      <c r="AE60" s="21">
        <f t="shared" si="2"/>
        <v>0.4761906464894613</v>
      </c>
    </row>
    <row r="61" spans="1:31">
      <c r="A61" s="28">
        <v>2.1320899999999998</v>
      </c>
      <c r="B61" s="17">
        <v>7.3056091787289997E-4</v>
      </c>
      <c r="C61" s="17">
        <v>0.35714298486709595</v>
      </c>
      <c r="D61" s="17">
        <v>7.142859935760498</v>
      </c>
      <c r="E61" s="17">
        <v>4.7618999481201172</v>
      </c>
      <c r="F61" s="17">
        <v>0.75264990329742432</v>
      </c>
      <c r="G61">
        <v>1959</v>
      </c>
      <c r="H61" s="18">
        <f t="shared" si="31"/>
        <v>6.7999999999999994E-4</v>
      </c>
      <c r="I61">
        <v>4.3099999999999996</v>
      </c>
      <c r="J61">
        <f t="shared" si="25"/>
        <v>290.41527801015798</v>
      </c>
      <c r="K61">
        <f t="shared" si="33"/>
        <v>0.53820136467683533</v>
      </c>
      <c r="L61" s="7">
        <f>D61/100000</f>
        <v>7.1428599357604977E-5</v>
      </c>
      <c r="M61">
        <f t="shared" si="32"/>
        <v>8.8041085840058694E-2</v>
      </c>
      <c r="O61">
        <f>HU!I61</f>
        <v>46.96</v>
      </c>
      <c r="P61" s="20">
        <f>C61/0.787564</f>
        <v>0.45347804732960867</v>
      </c>
      <c r="Q61">
        <f t="shared" si="20"/>
        <v>4.7619064648946132</v>
      </c>
      <c r="R61" s="20">
        <f t="shared" si="9"/>
        <v>0.71428599357604983</v>
      </c>
      <c r="S61" s="19">
        <f t="shared" si="17"/>
        <v>3.0612255845751082</v>
      </c>
      <c r="T61" s="20">
        <v>4.0000000000000001E-3</v>
      </c>
      <c r="U61" s="29">
        <f t="shared" si="30"/>
        <v>0.14340439540706895</v>
      </c>
      <c r="V61" s="2">
        <f t="shared" si="19"/>
        <v>4.7619064648946132</v>
      </c>
      <c r="W61">
        <f t="shared" si="18"/>
        <v>3.0612255845751082</v>
      </c>
      <c r="X61">
        <f t="shared" ref="X61:X65" si="35">1/2.38</f>
        <v>0.42016806722689076</v>
      </c>
      <c r="Y61" s="20">
        <f t="shared" si="7"/>
        <v>7.1428596973419189</v>
      </c>
      <c r="Z61" s="20">
        <f t="shared" si="8"/>
        <v>7.1428599357604983E-2</v>
      </c>
      <c r="AA61">
        <f t="shared" si="10"/>
        <v>7.1428599357604983E-4</v>
      </c>
      <c r="AB61">
        <v>1</v>
      </c>
      <c r="AC61" s="14">
        <v>35</v>
      </c>
      <c r="AE61" s="21">
        <f>((40/3)*C61)/10</f>
        <v>0.4761906464894613</v>
      </c>
    </row>
    <row r="62" spans="1:31">
      <c r="A62" s="28">
        <v>2.1326000000000001</v>
      </c>
      <c r="B62" s="17">
        <v>7.3056091787289997E-4</v>
      </c>
      <c r="C62" s="17">
        <v>0.35714298486709595</v>
      </c>
      <c r="D62" s="17">
        <v>7.142859935760498</v>
      </c>
      <c r="E62" s="17">
        <v>4.7618999481201172</v>
      </c>
      <c r="F62" s="17">
        <v>0.75264990329742432</v>
      </c>
      <c r="G62">
        <v>1960</v>
      </c>
      <c r="H62" s="18">
        <f t="shared" si="31"/>
        <v>6.7999999999999994E-4</v>
      </c>
      <c r="I62">
        <v>4.32</v>
      </c>
      <c r="J62">
        <f t="shared" si="25"/>
        <v>290.41527801015798</v>
      </c>
      <c r="K62">
        <f t="shared" si="33"/>
        <v>0.53820136467683533</v>
      </c>
      <c r="L62" s="7">
        <f>D62/100000</f>
        <v>7.1428599357604977E-5</v>
      </c>
      <c r="M62">
        <f t="shared" si="32"/>
        <v>8.8041085840058694E-2</v>
      </c>
      <c r="O62">
        <f>HU!I62</f>
        <v>46.96</v>
      </c>
      <c r="P62" s="20">
        <f t="shared" si="13"/>
        <v>0.45347804732960867</v>
      </c>
      <c r="Q62">
        <f t="shared" si="20"/>
        <v>4.7619064648946132</v>
      </c>
      <c r="R62" s="20">
        <f t="shared" si="9"/>
        <v>0.71428599357604983</v>
      </c>
      <c r="S62" s="19">
        <f t="shared" si="17"/>
        <v>3.0612255845751082</v>
      </c>
      <c r="T62" s="20">
        <v>4.0000000000000001E-3</v>
      </c>
      <c r="U62" s="29">
        <f t="shared" si="30"/>
        <v>0.14340439540706895</v>
      </c>
      <c r="V62" s="2">
        <f t="shared" si="19"/>
        <v>4.7619064648946132</v>
      </c>
      <c r="W62">
        <f t="shared" si="18"/>
        <v>3.0612255845751082</v>
      </c>
      <c r="X62">
        <f t="shared" si="35"/>
        <v>0.42016806722689076</v>
      </c>
      <c r="Y62" s="20">
        <f t="shared" si="7"/>
        <v>7.1428596973419189</v>
      </c>
      <c r="Z62" s="20">
        <f t="shared" si="8"/>
        <v>7.1428599357604983E-2</v>
      </c>
      <c r="AA62">
        <f t="shared" si="10"/>
        <v>7.1428599357604983E-4</v>
      </c>
      <c r="AB62">
        <v>1</v>
      </c>
      <c r="AC62" s="14">
        <v>35</v>
      </c>
    </row>
    <row r="63" spans="1:31">
      <c r="A63" s="28">
        <v>2.04338</v>
      </c>
      <c r="B63" s="17">
        <v>7.3056091787289997E-4</v>
      </c>
      <c r="C63" s="17">
        <v>0.35714298486709595</v>
      </c>
      <c r="D63" s="17">
        <v>7.142859935760498</v>
      </c>
      <c r="E63" s="17">
        <v>4.7618999481201172</v>
      </c>
      <c r="F63" s="17">
        <v>0.75264990329742432</v>
      </c>
      <c r="G63">
        <v>1961</v>
      </c>
      <c r="H63" s="18">
        <f t="shared" si="31"/>
        <v>6.7999999999999994E-4</v>
      </c>
      <c r="I63">
        <v>4.32</v>
      </c>
      <c r="J63">
        <f t="shared" si="25"/>
        <v>290.41527801015798</v>
      </c>
      <c r="K63">
        <f t="shared" si="33"/>
        <v>0.53820136467683533</v>
      </c>
      <c r="L63" s="7">
        <f t="shared" si="34"/>
        <v>7.1428599357604977E-5</v>
      </c>
      <c r="M63">
        <f t="shared" si="32"/>
        <v>8.8041085840058694E-2</v>
      </c>
      <c r="O63">
        <f>HU!I63</f>
        <v>46.96</v>
      </c>
      <c r="P63" s="20">
        <f t="shared" si="13"/>
        <v>0.45347804732960867</v>
      </c>
      <c r="Q63">
        <f t="shared" si="20"/>
        <v>4.7619064648946132</v>
      </c>
      <c r="R63" s="20">
        <f t="shared" si="9"/>
        <v>0.71428599357604983</v>
      </c>
      <c r="S63" s="19">
        <f t="shared" si="17"/>
        <v>3.0612255845751082</v>
      </c>
      <c r="T63" s="20">
        <v>4.0000000000000001E-3</v>
      </c>
      <c r="U63" s="29">
        <f t="shared" si="30"/>
        <v>0.14340439540706895</v>
      </c>
      <c r="V63" s="2">
        <f t="shared" si="19"/>
        <v>4.7619064648946132</v>
      </c>
      <c r="W63">
        <f t="shared" si="18"/>
        <v>3.0612255845751082</v>
      </c>
      <c r="X63">
        <f t="shared" si="35"/>
        <v>0.42016806722689076</v>
      </c>
      <c r="Y63" s="20">
        <f t="shared" si="7"/>
        <v>7.1428596973419189</v>
      </c>
      <c r="Z63" s="20"/>
      <c r="AA63">
        <f t="shared" si="10"/>
        <v>7.1428599357604983E-4</v>
      </c>
      <c r="AB63">
        <v>1</v>
      </c>
      <c r="AC63" s="14">
        <v>35</v>
      </c>
    </row>
    <row r="64" spans="1:31">
      <c r="A64" s="28">
        <v>2.0441400000000001</v>
      </c>
      <c r="B64" s="17">
        <v>7.3056091787289997E-4</v>
      </c>
      <c r="C64" s="17">
        <v>0.35714298486709595</v>
      </c>
      <c r="D64" s="17">
        <v>7.142859935760498</v>
      </c>
      <c r="E64" s="17">
        <v>4.7618999481201172</v>
      </c>
      <c r="F64" s="17">
        <v>0.75264990329742432</v>
      </c>
      <c r="G64">
        <v>1962</v>
      </c>
      <c r="H64" s="18">
        <f>1.17/1000</f>
        <v>1.17E-3</v>
      </c>
      <c r="I64">
        <v>4.32</v>
      </c>
      <c r="J64">
        <f t="shared" si="25"/>
        <v>290.41527801015798</v>
      </c>
      <c r="K64">
        <f>(320/100/ 5.94573)</f>
        <v>0.53820136467683533</v>
      </c>
      <c r="L64" s="7">
        <f t="shared" si="34"/>
        <v>7.1428599357604977E-5</v>
      </c>
      <c r="M64">
        <f t="shared" si="32"/>
        <v>8.8041085840058694E-2</v>
      </c>
      <c r="O64">
        <f>HU!I64</f>
        <v>46.96</v>
      </c>
      <c r="P64" s="20">
        <f t="shared" si="13"/>
        <v>0.45347804732960867</v>
      </c>
      <c r="Q64">
        <f t="shared" si="20"/>
        <v>4.7619064648946132</v>
      </c>
      <c r="R64" s="20">
        <f t="shared" si="9"/>
        <v>0.71428599357604983</v>
      </c>
      <c r="S64" s="19">
        <f t="shared" si="17"/>
        <v>3.0612255845751082</v>
      </c>
      <c r="T64" s="20">
        <v>4.0000000000000001E-3</v>
      </c>
      <c r="U64" s="29">
        <f t="shared" si="30"/>
        <v>0.14340439540706895</v>
      </c>
      <c r="V64" s="2">
        <f t="shared" si="19"/>
        <v>4.7619064648946132</v>
      </c>
      <c r="W64">
        <f t="shared" si="18"/>
        <v>3.0612255845751082</v>
      </c>
      <c r="X64">
        <f t="shared" si="35"/>
        <v>0.42016806722689076</v>
      </c>
      <c r="Y64" s="20">
        <f t="shared" si="7"/>
        <v>7.1428596973419189</v>
      </c>
      <c r="Z64" s="20"/>
      <c r="AA64">
        <f t="shared" si="10"/>
        <v>7.1428599357604983E-4</v>
      </c>
      <c r="AB64">
        <v>1</v>
      </c>
      <c r="AC64" s="14">
        <v>35</v>
      </c>
    </row>
    <row r="65" spans="1:31">
      <c r="A65" s="28">
        <v>2.0324900000000001</v>
      </c>
      <c r="B65" s="17">
        <v>7.3056091787289997E-4</v>
      </c>
      <c r="C65" s="17">
        <v>0.35714298486709595</v>
      </c>
      <c r="D65" s="17">
        <v>7.142859935760498</v>
      </c>
      <c r="E65" s="17">
        <v>4.7618999481201172</v>
      </c>
      <c r="F65" s="17">
        <v>0.75264990329742432</v>
      </c>
      <c r="G65">
        <v>1963</v>
      </c>
      <c r="H65" s="18">
        <v>1.17E-3</v>
      </c>
      <c r="I65">
        <v>4.32</v>
      </c>
      <c r="J65">
        <f t="shared" si="25"/>
        <v>290.41527801015798</v>
      </c>
      <c r="K65">
        <f>3.2/ 5.94573</f>
        <v>0.53820136467683533</v>
      </c>
      <c r="L65" s="7">
        <f t="shared" si="34"/>
        <v>7.1428599357604977E-5</v>
      </c>
      <c r="M65">
        <f t="shared" si="32"/>
        <v>8.8041085840058694E-2</v>
      </c>
      <c r="O65">
        <f>HU!I65</f>
        <v>46.96</v>
      </c>
      <c r="P65" s="20">
        <f t="shared" si="13"/>
        <v>0.45347804732960867</v>
      </c>
      <c r="Q65">
        <f t="shared" si="20"/>
        <v>4.7619064648946132</v>
      </c>
      <c r="R65" s="20">
        <f t="shared" si="9"/>
        <v>0.71428599357604983</v>
      </c>
      <c r="S65" s="19">
        <f t="shared" si="17"/>
        <v>3.0612255845751082</v>
      </c>
      <c r="T65" s="20">
        <v>4.0000000000000001E-3</v>
      </c>
      <c r="U65" s="29">
        <f t="shared" si="30"/>
        <v>0.14340439540706895</v>
      </c>
      <c r="V65" s="2">
        <f t="shared" si="19"/>
        <v>4.7619064648946132</v>
      </c>
      <c r="W65">
        <f t="shared" si="18"/>
        <v>3.0612255845751082</v>
      </c>
      <c r="X65">
        <f t="shared" si="35"/>
        <v>0.42016806722689076</v>
      </c>
      <c r="Y65" s="20">
        <f t="shared" si="7"/>
        <v>7.1428596973419189</v>
      </c>
      <c r="Z65" s="20"/>
      <c r="AA65">
        <f t="shared" si="10"/>
        <v>7.1428599357604983E-4</v>
      </c>
      <c r="AB65">
        <v>1</v>
      </c>
      <c r="AC65" s="14">
        <v>35</v>
      </c>
    </row>
    <row r="66" spans="1:31">
      <c r="A66" s="28">
        <v>2.0334099999999999</v>
      </c>
      <c r="B66" s="17">
        <v>7.3056091787289997E-4</v>
      </c>
      <c r="C66" s="17">
        <v>0.35714298486709595</v>
      </c>
      <c r="D66" s="17">
        <v>7.142859935760498</v>
      </c>
      <c r="E66" s="17">
        <v>4.7618999481201172</v>
      </c>
      <c r="F66" s="17">
        <v>0.75264990329742432</v>
      </c>
      <c r="G66">
        <v>1964</v>
      </c>
      <c r="H66" s="18">
        <v>1.17E-3</v>
      </c>
      <c r="I66">
        <v>4.32</v>
      </c>
      <c r="J66">
        <f t="shared" si="25"/>
        <v>290.41527801015798</v>
      </c>
      <c r="K66">
        <f t="shared" ref="K66:K69" si="36">3.2/ 5.94573</f>
        <v>0.53820136467683533</v>
      </c>
      <c r="L66" s="7">
        <f t="shared" si="34"/>
        <v>7.1428599357604977E-5</v>
      </c>
      <c r="M66">
        <f t="shared" si="32"/>
        <v>8.8041085840058694E-2</v>
      </c>
      <c r="O66">
        <f>HU!I66</f>
        <v>46.96</v>
      </c>
      <c r="P66" s="20">
        <f t="shared" si="13"/>
        <v>0.45347804732960867</v>
      </c>
      <c r="Q66">
        <f t="shared" si="20"/>
        <v>4.7619064648946132</v>
      </c>
      <c r="R66" s="20">
        <f t="shared" si="9"/>
        <v>0.71428599357604983</v>
      </c>
      <c r="S66" s="19">
        <f t="shared" si="17"/>
        <v>3.0612255845751082</v>
      </c>
      <c r="T66" s="20">
        <v>4.0000000000000001E-3</v>
      </c>
      <c r="U66" s="29">
        <f t="shared" si="30"/>
        <v>0.14340439540706895</v>
      </c>
      <c r="V66" s="2">
        <f t="shared" si="19"/>
        <v>4.7619064648946132</v>
      </c>
      <c r="W66">
        <f t="shared" si="18"/>
        <v>3.0612255845751082</v>
      </c>
      <c r="X66">
        <f>1/1.9</f>
        <v>0.52631578947368418</v>
      </c>
      <c r="Y66" s="20">
        <f t="shared" si="7"/>
        <v>7.1428596973419189</v>
      </c>
      <c r="Z66" s="20"/>
      <c r="AA66">
        <f t="shared" si="10"/>
        <v>7.1428599357604983E-4</v>
      </c>
      <c r="AB66">
        <v>1</v>
      </c>
      <c r="AC66" s="14">
        <v>35</v>
      </c>
    </row>
    <row r="67" spans="1:31">
      <c r="A67" s="28">
        <v>2.0480299999999998</v>
      </c>
      <c r="B67" s="17">
        <v>7.3056091787289997E-4</v>
      </c>
      <c r="C67" s="17">
        <v>0.35714298486709595</v>
      </c>
      <c r="D67" s="17">
        <v>7.142859935760498</v>
      </c>
      <c r="E67" s="17">
        <v>4.7618999481201172</v>
      </c>
      <c r="F67" s="17">
        <v>0.75264990329742432</v>
      </c>
      <c r="G67">
        <v>1965</v>
      </c>
      <c r="H67" s="18">
        <v>1.17E-3</v>
      </c>
      <c r="I67">
        <v>4.32</v>
      </c>
      <c r="J67">
        <f t="shared" si="25"/>
        <v>290.41527801015798</v>
      </c>
      <c r="K67">
        <f t="shared" si="36"/>
        <v>0.53820136467683533</v>
      </c>
      <c r="L67" s="7">
        <f t="shared" si="34"/>
        <v>7.1428599357604977E-5</v>
      </c>
      <c r="M67">
        <f t="shared" si="32"/>
        <v>8.8041085840058694E-2</v>
      </c>
      <c r="N67" s="8">
        <f>'HR YUG-EUR'!F67</f>
        <v>4.0568999999999996E-3</v>
      </c>
      <c r="O67">
        <f>HU!I67</f>
        <v>46.96</v>
      </c>
      <c r="P67" s="20">
        <f t="shared" si="13"/>
        <v>0.45347804732960867</v>
      </c>
      <c r="Q67">
        <f t="shared" si="20"/>
        <v>4.7619064648946132</v>
      </c>
      <c r="R67" s="20">
        <f t="shared" si="9"/>
        <v>0.71428599357604983</v>
      </c>
      <c r="S67" s="19">
        <f t="shared" si="17"/>
        <v>3.0612255845751082</v>
      </c>
      <c r="T67" s="20">
        <v>4.0000000000000001E-3</v>
      </c>
      <c r="U67" s="29">
        <f t="shared" si="30"/>
        <v>0.14340439540706895</v>
      </c>
      <c r="V67" s="2">
        <f t="shared" si="19"/>
        <v>4.7619064648946132</v>
      </c>
      <c r="W67">
        <f t="shared" si="18"/>
        <v>3.0612255845751082</v>
      </c>
      <c r="X67">
        <f t="shared" ref="X67:X72" si="37">1/1.9</f>
        <v>0.52631578947368418</v>
      </c>
      <c r="Y67" s="20">
        <f>C67/0.05</f>
        <v>7.1428596973419189</v>
      </c>
      <c r="Z67" s="20"/>
      <c r="AA67">
        <f t="shared" si="10"/>
        <v>7.1428599357604983E-4</v>
      </c>
      <c r="AB67">
        <v>1</v>
      </c>
      <c r="AC67" s="14">
        <v>35</v>
      </c>
    </row>
    <row r="68" spans="1:31">
      <c r="A68" s="28">
        <v>2.03356</v>
      </c>
      <c r="B68" s="17">
        <v>7.3056091787289997E-4</v>
      </c>
      <c r="C68" s="17">
        <v>0.35714298486709595</v>
      </c>
      <c r="D68" s="17">
        <v>7.142859935760498</v>
      </c>
      <c r="E68" s="17">
        <v>6.3591251373291016</v>
      </c>
      <c r="F68" s="17">
        <v>0.75264990329742432</v>
      </c>
      <c r="G68">
        <v>1966</v>
      </c>
      <c r="H68" s="18">
        <v>1.17E-3</v>
      </c>
      <c r="I68">
        <v>4.32</v>
      </c>
      <c r="J68">
        <f t="shared" si="25"/>
        <v>290.41527801015798</v>
      </c>
      <c r="K68">
        <f t="shared" si="36"/>
        <v>0.53820136467683533</v>
      </c>
      <c r="L68" s="7">
        <f t="shared" si="34"/>
        <v>7.1428599357604977E-5</v>
      </c>
      <c r="M68">
        <f t="shared" si="32"/>
        <v>8.8041085840058694E-2</v>
      </c>
      <c r="N68">
        <f>'HR YUG-EUR'!F68</f>
        <v>4.0568999999999996E-3</v>
      </c>
      <c r="O68">
        <f>HU!I68</f>
        <v>46.96</v>
      </c>
      <c r="P68" s="20">
        <f t="shared" si="13"/>
        <v>0.45347804732960867</v>
      </c>
      <c r="Q68">
        <f t="shared" si="20"/>
        <v>4.7619064648946132</v>
      </c>
      <c r="R68" s="20">
        <f t="shared" si="9"/>
        <v>0.71428599357604983</v>
      </c>
      <c r="S68" s="19">
        <f t="shared" si="17"/>
        <v>3.0612255845751082</v>
      </c>
      <c r="T68" s="20">
        <v>4.0000000000000001E-3</v>
      </c>
      <c r="U68" s="29">
        <f t="shared" si="30"/>
        <v>0.14340439540706895</v>
      </c>
      <c r="V68" s="2">
        <f t="shared" si="19"/>
        <v>4.7619064648946132</v>
      </c>
      <c r="W68">
        <f t="shared" si="18"/>
        <v>3.0612255845751082</v>
      </c>
      <c r="X68">
        <f t="shared" si="37"/>
        <v>0.52631578947368418</v>
      </c>
      <c r="Y68" s="20">
        <f t="shared" ref="Y68:Y70" si="38">D68</f>
        <v>7.142859935760498</v>
      </c>
      <c r="Z68" s="20"/>
      <c r="AA68">
        <f t="shared" si="10"/>
        <v>7.1428599357604983E-4</v>
      </c>
      <c r="AB68">
        <v>1</v>
      </c>
      <c r="AC68" s="14">
        <v>35</v>
      </c>
    </row>
    <row r="69" spans="1:31">
      <c r="A69" s="28">
        <v>2.0446599999999999</v>
      </c>
      <c r="B69" s="17">
        <v>7.3056091787289997E-4</v>
      </c>
      <c r="C69" s="17">
        <v>0.36210334300994873</v>
      </c>
      <c r="D69" s="17">
        <v>7.142859935760498</v>
      </c>
      <c r="E69" s="17">
        <v>7.5</v>
      </c>
      <c r="F69" s="17">
        <v>0.75264996290206909</v>
      </c>
      <c r="G69">
        <v>1967</v>
      </c>
      <c r="H69" s="18">
        <v>1.17E-3</v>
      </c>
      <c r="I69">
        <v>4.32</v>
      </c>
      <c r="J69">
        <f t="shared" si="25"/>
        <v>290.41530100903088</v>
      </c>
      <c r="K69">
        <f t="shared" si="36"/>
        <v>0.53820136467683533</v>
      </c>
      <c r="L69" s="7">
        <f t="shared" si="34"/>
        <v>7.1428599357604977E-5</v>
      </c>
      <c r="M69">
        <f t="shared" si="32"/>
        <v>8.8041085840058694E-2</v>
      </c>
      <c r="N69">
        <f>'HR YUG-EUR'!F69</f>
        <v>4.0568999999999996E-3</v>
      </c>
      <c r="O69">
        <f>HU!I69</f>
        <v>46.96</v>
      </c>
      <c r="P69" s="20">
        <f t="shared" si="13"/>
        <v>0.45977640294623512</v>
      </c>
      <c r="Q69">
        <f t="shared" si="20"/>
        <v>4.8280445734659834</v>
      </c>
      <c r="R69" s="20">
        <f t="shared" si="9"/>
        <v>0.71428599357604983</v>
      </c>
      <c r="S69" s="19">
        <f>S68</f>
        <v>3.0612255845751082</v>
      </c>
      <c r="T69" s="20">
        <v>4.0000000000000001E-3</v>
      </c>
      <c r="U69" s="29">
        <f t="shared" si="30"/>
        <v>0.14340439540706895</v>
      </c>
      <c r="V69" s="2">
        <f t="shared" si="19"/>
        <v>4.8280445734659834</v>
      </c>
      <c r="W69">
        <f t="shared" ref="W69:W72" si="39">S69</f>
        <v>3.0612255845751082</v>
      </c>
      <c r="X69">
        <f t="shared" si="37"/>
        <v>0.52631578947368418</v>
      </c>
      <c r="Y69" s="20">
        <f t="shared" si="38"/>
        <v>7.142859935760498</v>
      </c>
      <c r="AA69">
        <f t="shared" si="10"/>
        <v>7.1428599357604983E-4</v>
      </c>
      <c r="AB69">
        <v>1</v>
      </c>
      <c r="AC69" s="14">
        <v>35</v>
      </c>
    </row>
    <row r="70" spans="1:31">
      <c r="A70" s="28">
        <v>2.0449099999999998</v>
      </c>
      <c r="B70" s="17">
        <v>7.3056091787289997E-4</v>
      </c>
      <c r="C70" s="17">
        <v>0.41666698455810547</v>
      </c>
      <c r="D70" s="17">
        <v>7.142859935760498</v>
      </c>
      <c r="E70" s="17">
        <v>7.5</v>
      </c>
      <c r="F70" s="17">
        <v>0.75264990329742432</v>
      </c>
      <c r="G70">
        <v>1968</v>
      </c>
      <c r="H70" s="18">
        <v>1.17E-3</v>
      </c>
      <c r="I70">
        <v>4.3</v>
      </c>
      <c r="J70">
        <f t="shared" si="25"/>
        <v>290.41527801015798</v>
      </c>
      <c r="K70">
        <f>K69+(K71-K69)/2</f>
        <v>0.6222953279075909</v>
      </c>
      <c r="L70" s="7">
        <f t="shared" si="34"/>
        <v>7.1428599357604977E-5</v>
      </c>
      <c r="M70">
        <f t="shared" si="32"/>
        <v>8.8041085840058694E-2</v>
      </c>
      <c r="N70">
        <f>'HR YUG-EUR'!F70</f>
        <v>4.0568999999999996E-3</v>
      </c>
      <c r="O70">
        <f>HU!I70</f>
        <v>60</v>
      </c>
      <c r="P70" s="20">
        <f t="shared" si="13"/>
        <v>0.52905793631769027</v>
      </c>
      <c r="Q70">
        <f t="shared" si="20"/>
        <v>5.5555597941080732</v>
      </c>
      <c r="R70" s="20">
        <f>D70/10</f>
        <v>0.71428599357604983</v>
      </c>
      <c r="S70" s="19">
        <f>(1/(28/240))*C70</f>
        <v>3.5714312962123325</v>
      </c>
      <c r="T70" s="20">
        <v>4.0000000000000001E-3</v>
      </c>
      <c r="U70" s="29">
        <f t="shared" si="30"/>
        <v>0.14340439540706895</v>
      </c>
      <c r="V70" s="2">
        <f t="shared" si="19"/>
        <v>5.5555597941080732</v>
      </c>
      <c r="W70">
        <f t="shared" si="39"/>
        <v>3.5714312962123325</v>
      </c>
      <c r="X70">
        <f t="shared" si="37"/>
        <v>0.52631578947368418</v>
      </c>
      <c r="Y70" s="20">
        <f t="shared" si="38"/>
        <v>7.142859935760498</v>
      </c>
      <c r="AA70">
        <f t="shared" si="10"/>
        <v>7.1428599357604983E-4</v>
      </c>
      <c r="AB70">
        <v>1</v>
      </c>
      <c r="AC70" s="14">
        <v>35</v>
      </c>
    </row>
    <row r="71" spans="1:31" s="3" customFormat="1">
      <c r="A71" s="46">
        <v>1.88662</v>
      </c>
      <c r="B71" s="47">
        <v>7.3056091787289997E-4</v>
      </c>
      <c r="C71" s="47">
        <v>0.41666698455810547</v>
      </c>
      <c r="D71" s="47">
        <v>7.142859935760498</v>
      </c>
      <c r="E71" s="47">
        <v>7.5</v>
      </c>
      <c r="F71" s="47">
        <v>0.791850745677948</v>
      </c>
      <c r="G71" s="3">
        <v>1969</v>
      </c>
      <c r="H71" s="48">
        <v>1.17E-3</v>
      </c>
      <c r="I71" s="3">
        <v>4.3099999999999996</v>
      </c>
      <c r="J71" s="3">
        <f t="shared" si="25"/>
        <v>305.54119975451158</v>
      </c>
      <c r="K71" s="3">
        <f t="shared" ref="K71" si="40">4.2/ 5.94573</f>
        <v>0.70638929113834636</v>
      </c>
      <c r="L71" s="49">
        <f t="shared" si="34"/>
        <v>7.1428599357604977E-5</v>
      </c>
      <c r="M71" s="3">
        <f t="shared" si="32"/>
        <v>8.8041085840058694E-2</v>
      </c>
      <c r="N71" s="3">
        <f>'HR YUG-EUR'!F71</f>
        <v>4.0568999999999996E-3</v>
      </c>
      <c r="O71" s="3">
        <f>HU!I71</f>
        <v>60</v>
      </c>
      <c r="P71" s="50">
        <f t="shared" si="13"/>
        <v>0.52905793631769027</v>
      </c>
      <c r="Q71" s="3">
        <f t="shared" si="20"/>
        <v>5.5555597941080732</v>
      </c>
      <c r="R71" s="50">
        <f>D71/10</f>
        <v>0.71428599357604983</v>
      </c>
      <c r="S71" s="51">
        <f>(1/(28/240))*C71</f>
        <v>3.5714312962123325</v>
      </c>
      <c r="T71" s="50">
        <v>4.0000000000000001E-3</v>
      </c>
      <c r="U71" s="52">
        <f t="shared" si="30"/>
        <v>0.14340439540706895</v>
      </c>
      <c r="V71" s="53">
        <f t="shared" si="19"/>
        <v>5.5555597941080732</v>
      </c>
      <c r="W71" s="3">
        <f t="shared" si="39"/>
        <v>3.5714312962123325</v>
      </c>
      <c r="X71" s="3">
        <f>1/1.9</f>
        <v>0.52631578947368418</v>
      </c>
      <c r="AA71" s="3">
        <f t="shared" si="10"/>
        <v>7.1428599357604983E-4</v>
      </c>
      <c r="AB71" s="3">
        <v>1</v>
      </c>
      <c r="AC71" s="54"/>
      <c r="AD71" s="54"/>
      <c r="AE71" s="54"/>
    </row>
    <row r="72" spans="1:31">
      <c r="A72" s="28">
        <v>1.8713299999999999</v>
      </c>
      <c r="B72" s="17">
        <v>7.3056091787289997E-4</v>
      </c>
      <c r="C72" s="17">
        <v>0.41666698455810547</v>
      </c>
      <c r="D72" s="17">
        <v>7.142859935760498</v>
      </c>
      <c r="E72" s="17">
        <v>7.5</v>
      </c>
      <c r="F72" s="17">
        <v>0.84673080774413401</v>
      </c>
      <c r="G72">
        <v>1970</v>
      </c>
      <c r="H72" s="18">
        <v>1.17E-3</v>
      </c>
      <c r="I72">
        <v>4.32</v>
      </c>
      <c r="J72">
        <f t="shared" si="25"/>
        <v>326.71705909142287</v>
      </c>
      <c r="K72">
        <f>4.2/ 5.94573</f>
        <v>0.70638929113834636</v>
      </c>
      <c r="L72" s="7">
        <f t="shared" si="34"/>
        <v>7.1428599357604977E-5</v>
      </c>
      <c r="M72">
        <f t="shared" si="32"/>
        <v>8.8041085840058694E-2</v>
      </c>
      <c r="N72">
        <f>'HR YUG-EUR'!F72</f>
        <v>4.0568999999999996E-3</v>
      </c>
      <c r="O72">
        <f>HU!I72</f>
        <v>60</v>
      </c>
      <c r="P72" s="20">
        <f t="shared" si="13"/>
        <v>0.52905793631769027</v>
      </c>
      <c r="Q72">
        <f t="shared" si="20"/>
        <v>5.5555597941080732</v>
      </c>
      <c r="R72" s="20">
        <f>D72/10</f>
        <v>0.71428599357604983</v>
      </c>
      <c r="S72" s="19">
        <f>(1/(28/240))*C72</f>
        <v>3.5714312962123325</v>
      </c>
      <c r="T72">
        <v>4.0000000000000001E-3</v>
      </c>
      <c r="U72" s="29">
        <f t="shared" si="30"/>
        <v>0.14340439540706895</v>
      </c>
      <c r="V72" s="2">
        <f t="shared" si="19"/>
        <v>5.5555597941080732</v>
      </c>
      <c r="W72">
        <f t="shared" si="39"/>
        <v>3.5714312962123325</v>
      </c>
      <c r="X72">
        <f t="shared" si="37"/>
        <v>0.52631578947368418</v>
      </c>
      <c r="AA72">
        <f t="shared" si="10"/>
        <v>7.1428599357604983E-4</v>
      </c>
      <c r="AB72">
        <v>1</v>
      </c>
    </row>
    <row r="73" spans="1:31">
      <c r="B73" s="17"/>
      <c r="C73" s="17"/>
      <c r="D73" s="17"/>
      <c r="E73" s="17"/>
      <c r="F73" s="17"/>
      <c r="H73" s="18"/>
      <c r="U73" s="27"/>
      <c r="V73" s="2"/>
    </row>
    <row r="74" spans="1:31">
      <c r="B74" s="17"/>
      <c r="C74" s="17"/>
      <c r="D74" s="17"/>
      <c r="E74" s="17"/>
      <c r="F74" s="17"/>
      <c r="H74" s="18"/>
      <c r="U74" s="27"/>
      <c r="V74" s="2"/>
    </row>
    <row r="75" spans="1:31" ht="18">
      <c r="B75" s="17"/>
      <c r="C75" s="17"/>
      <c r="D75" s="17"/>
      <c r="E75" s="17"/>
      <c r="F75" s="17"/>
      <c r="H75" s="18"/>
      <c r="V75" s="33"/>
    </row>
    <row r="76" spans="1:31">
      <c r="B76" s="17"/>
      <c r="C76" s="17"/>
      <c r="D76" s="17"/>
      <c r="E76" s="17"/>
      <c r="F76" s="17"/>
      <c r="H76" s="18"/>
      <c r="V76" s="2"/>
    </row>
    <row r="77" spans="1:31" ht="18">
      <c r="B77" s="17"/>
      <c r="C77" s="17"/>
      <c r="D77" s="17"/>
      <c r="E77" s="17"/>
      <c r="F77" s="17"/>
      <c r="H77" s="18"/>
      <c r="J77" s="34"/>
      <c r="N77" s="33"/>
      <c r="V77" s="2"/>
    </row>
    <row r="78" spans="1:31">
      <c r="B78" s="17"/>
      <c r="E78" s="17"/>
      <c r="V78" s="2"/>
    </row>
    <row r="79" spans="1:31">
      <c r="A79" s="14" t="s">
        <v>22</v>
      </c>
      <c r="B79" s="14" t="s">
        <v>22</v>
      </c>
      <c r="C79" s="14" t="s">
        <v>22</v>
      </c>
      <c r="D79" s="14" t="s">
        <v>22</v>
      </c>
      <c r="E79" s="14" t="s">
        <v>22</v>
      </c>
      <c r="F79" s="14" t="s">
        <v>22</v>
      </c>
      <c r="H79" t="s">
        <v>22</v>
      </c>
      <c r="I79" t="s">
        <v>22</v>
      </c>
      <c r="J79" t="s">
        <v>22</v>
      </c>
      <c r="K79" t="s">
        <v>22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 t="s">
        <v>22</v>
      </c>
      <c r="R79" t="s">
        <v>22</v>
      </c>
      <c r="S79" t="s">
        <v>22</v>
      </c>
      <c r="T79" t="s">
        <v>22</v>
      </c>
      <c r="U79" t="s">
        <v>22</v>
      </c>
      <c r="V79" t="s">
        <v>22</v>
      </c>
      <c r="W79" t="s">
        <v>22</v>
      </c>
      <c r="X79" t="s">
        <v>22</v>
      </c>
      <c r="Y79" t="s">
        <v>22</v>
      </c>
      <c r="Z79" t="s">
        <v>22</v>
      </c>
      <c r="AA79" t="s">
        <v>22</v>
      </c>
      <c r="AB79" t="s">
        <v>22</v>
      </c>
      <c r="AC79" s="14" t="s">
        <v>22</v>
      </c>
      <c r="AD79" s="14" t="s">
        <v>22</v>
      </c>
      <c r="AE79" s="14" t="s">
        <v>22</v>
      </c>
    </row>
    <row r="80" spans="1:31" s="41" customFormat="1" ht="289">
      <c r="A80" s="40" t="s">
        <v>61</v>
      </c>
      <c r="B80" s="40" t="s">
        <v>61</v>
      </c>
      <c r="C80" s="40" t="s">
        <v>61</v>
      </c>
      <c r="D80" s="40" t="s">
        <v>61</v>
      </c>
      <c r="E80" s="40" t="s">
        <v>61</v>
      </c>
      <c r="F80" s="40" t="s">
        <v>61</v>
      </c>
      <c r="H80" s="42" t="s">
        <v>62</v>
      </c>
      <c r="I80" s="42" t="s">
        <v>63</v>
      </c>
      <c r="J80" s="42" t="s">
        <v>64</v>
      </c>
      <c r="K80" s="42" t="s">
        <v>65</v>
      </c>
      <c r="L80" s="41" t="s">
        <v>66</v>
      </c>
      <c r="M80" s="41" t="s">
        <v>67</v>
      </c>
      <c r="N80" s="41" t="s">
        <v>68</v>
      </c>
      <c r="O80" s="42" t="s">
        <v>70</v>
      </c>
      <c r="P80" s="41" t="s">
        <v>71</v>
      </c>
      <c r="Q80" s="43" t="s">
        <v>72</v>
      </c>
      <c r="R80" s="41" t="s">
        <v>73</v>
      </c>
      <c r="S80" s="44" t="s">
        <v>74</v>
      </c>
      <c r="T80" s="41" t="s">
        <v>75</v>
      </c>
      <c r="U80" s="41" t="s">
        <v>78</v>
      </c>
      <c r="V80" s="41" t="s">
        <v>72</v>
      </c>
      <c r="W80" s="41" t="s">
        <v>74</v>
      </c>
      <c r="X80" s="41" t="s">
        <v>76</v>
      </c>
      <c r="Y80" s="45" t="s">
        <v>73</v>
      </c>
      <c r="Z80" s="41" t="s">
        <v>73</v>
      </c>
      <c r="AA80" s="41" t="s">
        <v>73</v>
      </c>
      <c r="AB80" s="41" t="s">
        <v>77</v>
      </c>
      <c r="AC80" s="40" t="s">
        <v>69</v>
      </c>
      <c r="AD80" s="40" t="s">
        <v>69</v>
      </c>
      <c r="AE80" s="40" t="s">
        <v>69</v>
      </c>
    </row>
    <row r="81" spans="2:31">
      <c r="B81" s="17"/>
      <c r="E81" s="17"/>
      <c r="Q81" s="36"/>
      <c r="R81" s="36"/>
      <c r="S81" s="38"/>
      <c r="T81" s="36"/>
      <c r="U81" s="36"/>
      <c r="V81" s="36"/>
      <c r="X81" s="36"/>
      <c r="Y81" s="36"/>
      <c r="Z81" s="36"/>
      <c r="AA81" s="36"/>
      <c r="AB81" s="36"/>
      <c r="AC81" s="35"/>
      <c r="AD81" s="35"/>
      <c r="AE81" s="35"/>
    </row>
    <row r="82" spans="2:31">
      <c r="B82" s="17"/>
      <c r="E82" s="17"/>
      <c r="K82" s="37"/>
      <c r="Y82" s="39"/>
    </row>
    <row r="83" spans="2:31">
      <c r="B83" s="17"/>
      <c r="E83" s="17"/>
    </row>
    <row r="84" spans="2:31">
      <c r="B84" s="17"/>
      <c r="E84" s="17"/>
    </row>
    <row r="85" spans="2:31">
      <c r="B85" s="17"/>
      <c r="E85" s="17"/>
    </row>
    <row r="86" spans="2:31">
      <c r="B86" s="17"/>
      <c r="E86" s="17"/>
    </row>
    <row r="87" spans="2:31">
      <c r="B87" s="17"/>
      <c r="E87" s="17"/>
    </row>
    <row r="88" spans="2:31">
      <c r="B88" s="17"/>
      <c r="E88" s="17"/>
    </row>
    <row r="89" spans="2:31">
      <c r="B89" s="17"/>
      <c r="E89" s="17"/>
    </row>
    <row r="90" spans="2:31">
      <c r="B90" s="17"/>
      <c r="E90" s="17"/>
    </row>
    <row r="91" spans="2:31">
      <c r="B91" s="17"/>
      <c r="E91" s="17"/>
    </row>
    <row r="92" spans="2:31">
      <c r="B92" s="17"/>
      <c r="E92" s="17"/>
    </row>
    <row r="93" spans="2:31">
      <c r="B93" s="17"/>
      <c r="E93" s="17"/>
    </row>
    <row r="94" spans="2:31">
      <c r="B94" s="17"/>
      <c r="E94" s="17"/>
    </row>
    <row r="95" spans="2:31">
      <c r="B95" s="17"/>
      <c r="E95" s="17"/>
    </row>
    <row r="96" spans="2:31">
      <c r="B96" s="17"/>
      <c r="E96" s="17"/>
    </row>
    <row r="97" spans="2:5">
      <c r="B97" s="17"/>
      <c r="E97" s="17"/>
    </row>
    <row r="98" spans="2:5">
      <c r="B98" s="17"/>
      <c r="E98" s="17"/>
    </row>
    <row r="99" spans="2:5">
      <c r="B99" s="17"/>
      <c r="E99" s="17"/>
    </row>
    <row r="100" spans="2:5">
      <c r="B100" s="17"/>
      <c r="E100" s="17"/>
    </row>
    <row r="101" spans="2:5">
      <c r="B101" s="17"/>
      <c r="E101" s="17"/>
    </row>
    <row r="102" spans="2:5">
      <c r="B102" s="17"/>
      <c r="E102" s="17"/>
    </row>
    <row r="103" spans="2:5">
      <c r="B103" s="17"/>
      <c r="E103" s="17"/>
    </row>
    <row r="104" spans="2:5">
      <c r="B104" s="17"/>
      <c r="E104" s="17"/>
    </row>
    <row r="105" spans="2:5">
      <c r="B105" s="17"/>
      <c r="E105" s="17"/>
    </row>
    <row r="106" spans="2:5">
      <c r="B106" s="17"/>
      <c r="E106" s="17"/>
    </row>
    <row r="107" spans="2:5">
      <c r="B107" s="17"/>
      <c r="E107" s="17"/>
    </row>
    <row r="108" spans="2:5">
      <c r="B108" s="17"/>
      <c r="E108" s="17"/>
    </row>
    <row r="109" spans="2:5">
      <c r="B109" s="17"/>
      <c r="E109" s="17"/>
    </row>
    <row r="110" spans="2:5">
      <c r="B110" s="17"/>
      <c r="E110" s="17"/>
    </row>
    <row r="111" spans="2:5">
      <c r="B111" s="17"/>
      <c r="E111" s="17"/>
    </row>
    <row r="112" spans="2:5">
      <c r="B112" s="17"/>
      <c r="E112" s="17"/>
    </row>
    <row r="113" spans="2:5">
      <c r="B113" s="17"/>
      <c r="E113" s="17"/>
    </row>
    <row r="114" spans="2:5">
      <c r="B114" s="17"/>
      <c r="E114" s="17"/>
    </row>
    <row r="115" spans="2:5">
      <c r="B115" s="17"/>
      <c r="E115" s="17"/>
    </row>
    <row r="116" spans="2:5">
      <c r="B116" s="17"/>
      <c r="E116" s="17"/>
    </row>
    <row r="117" spans="2:5">
      <c r="B117" s="17"/>
      <c r="E117" s="17"/>
    </row>
    <row r="118" spans="2:5">
      <c r="B118" s="17"/>
      <c r="E118" s="17"/>
    </row>
    <row r="119" spans="2:5">
      <c r="B119" s="17"/>
      <c r="E119" s="17"/>
    </row>
    <row r="120" spans="2:5">
      <c r="B120" s="17"/>
      <c r="E120" s="17"/>
    </row>
    <row r="121" spans="2:5">
      <c r="B121" s="17"/>
      <c r="E121" s="17"/>
    </row>
    <row r="122" spans="2:5">
      <c r="B122" s="17"/>
      <c r="E122" s="17"/>
    </row>
    <row r="123" spans="2:5">
      <c r="B123" s="17"/>
      <c r="E123" s="17"/>
    </row>
    <row r="124" spans="2:5">
      <c r="B124" s="17"/>
      <c r="E124" s="17"/>
    </row>
    <row r="125" spans="2:5">
      <c r="B125" s="17"/>
      <c r="E125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AE4A-7C35-0C4D-A9E5-B429F411906B}">
  <dimension ref="A1:AC126"/>
  <sheetViews>
    <sheetView tabSelected="1" workbookViewId="0">
      <selection activeCell="K22" sqref="K22"/>
    </sheetView>
  </sheetViews>
  <sheetFormatPr baseColWidth="10" defaultRowHeight="16"/>
  <cols>
    <col min="1" max="3" width="10.83203125" style="55"/>
    <col min="4" max="4" width="15.1640625" style="55" bestFit="1" customWidth="1"/>
    <col min="5" max="6" width="10.83203125" style="55"/>
    <col min="7" max="7" width="16" style="78" customWidth="1"/>
    <col min="8" max="8" width="12.1640625" style="78" bestFit="1" customWidth="1"/>
    <col min="9" max="9" width="17.5" style="55" customWidth="1"/>
    <col min="10" max="10" width="17.1640625" style="55" customWidth="1"/>
    <col min="11" max="11" width="21.5" style="55" customWidth="1"/>
    <col min="12" max="12" width="10.83203125" style="55"/>
    <col min="13" max="13" width="13.6640625" style="55" bestFit="1" customWidth="1"/>
    <col min="14" max="16" width="12.1640625" style="55" bestFit="1" customWidth="1"/>
    <col min="17" max="17" width="10.83203125" style="55"/>
    <col min="18" max="18" width="12.1640625" style="55" bestFit="1" customWidth="1"/>
    <col min="19" max="16384" width="10.83203125" style="55"/>
  </cols>
  <sheetData>
    <row r="1" spans="1:19">
      <c r="A1" s="60" t="s">
        <v>0</v>
      </c>
      <c r="B1" s="60" t="s">
        <v>26</v>
      </c>
      <c r="C1" s="60" t="s">
        <v>46</v>
      </c>
      <c r="D1" s="60" t="s">
        <v>51</v>
      </c>
      <c r="E1" s="60" t="s">
        <v>52</v>
      </c>
      <c r="F1" s="60" t="s">
        <v>45</v>
      </c>
      <c r="G1" s="60" t="s">
        <v>43</v>
      </c>
      <c r="H1" s="60"/>
      <c r="I1" s="60" t="s">
        <v>44</v>
      </c>
      <c r="J1" s="60"/>
      <c r="K1" s="60"/>
      <c r="L1" s="60"/>
    </row>
    <row r="2" spans="1:19">
      <c r="A2" s="60" t="s">
        <v>8</v>
      </c>
      <c r="B2" s="60">
        <v>1900</v>
      </c>
      <c r="C2" s="63" t="s">
        <v>47</v>
      </c>
      <c r="D2" s="64">
        <f>12500*$D$28/100</f>
        <v>25000</v>
      </c>
      <c r="E2" s="65">
        <v>1504.63</v>
      </c>
      <c r="F2" s="60">
        <f>Exchange!C2</f>
        <v>0.20559996366500854</v>
      </c>
      <c r="G2" s="60"/>
      <c r="H2" s="66"/>
      <c r="I2" s="67"/>
      <c r="J2" s="66"/>
      <c r="K2" s="60" t="s">
        <v>58</v>
      </c>
      <c r="L2" s="60"/>
      <c r="S2" s="56"/>
    </row>
    <row r="3" spans="1:19">
      <c r="A3" s="60" t="s">
        <v>8</v>
      </c>
      <c r="B3" s="60">
        <v>1901</v>
      </c>
      <c r="C3" s="63" t="s">
        <v>47</v>
      </c>
      <c r="D3" s="64">
        <f t="shared" ref="D3:D21" si="0">12500*$D$28/100</f>
        <v>25000</v>
      </c>
      <c r="E3" s="65">
        <v>1504.63</v>
      </c>
      <c r="F3" s="60">
        <f>Exchange!C3</f>
        <v>0.20519997179508209</v>
      </c>
      <c r="G3" s="60"/>
      <c r="H3" s="66"/>
      <c r="I3" s="67"/>
      <c r="J3" s="66"/>
      <c r="K3" s="60"/>
      <c r="L3" s="60"/>
      <c r="S3" s="56"/>
    </row>
    <row r="4" spans="1:19">
      <c r="A4" s="60" t="s">
        <v>8</v>
      </c>
      <c r="B4" s="60">
        <v>1902</v>
      </c>
      <c r="C4" s="63" t="s">
        <v>47</v>
      </c>
      <c r="D4" s="64">
        <f t="shared" si="0"/>
        <v>25000</v>
      </c>
      <c r="E4" s="65">
        <v>1504.63</v>
      </c>
      <c r="F4" s="60">
        <f>Exchange!C4</f>
        <v>0.205299973487854</v>
      </c>
      <c r="G4" s="60"/>
      <c r="H4" s="66"/>
      <c r="I4" s="67"/>
      <c r="J4" s="66"/>
      <c r="K4" s="60"/>
      <c r="L4" s="60"/>
      <c r="S4" s="56"/>
    </row>
    <row r="5" spans="1:19">
      <c r="A5" s="60" t="s">
        <v>8</v>
      </c>
      <c r="B5" s="60">
        <v>1903</v>
      </c>
      <c r="C5" s="63" t="s">
        <v>47</v>
      </c>
      <c r="D5" s="64">
        <f t="shared" si="0"/>
        <v>25000</v>
      </c>
      <c r="E5" s="65">
        <v>1504.63</v>
      </c>
      <c r="F5" s="60">
        <f>Exchange!C5</f>
        <v>0.20559996366500854</v>
      </c>
      <c r="G5" s="60"/>
      <c r="H5" s="66"/>
      <c r="I5" s="67"/>
      <c r="J5" s="66"/>
      <c r="K5" s="60"/>
      <c r="L5" s="60"/>
      <c r="S5" s="56"/>
    </row>
    <row r="6" spans="1:19">
      <c r="A6" s="60" t="s">
        <v>8</v>
      </c>
      <c r="B6" s="60">
        <v>1904</v>
      </c>
      <c r="C6" s="63" t="s">
        <v>47</v>
      </c>
      <c r="D6" s="64">
        <f t="shared" si="0"/>
        <v>25000</v>
      </c>
      <c r="E6" s="65">
        <v>1504.63</v>
      </c>
      <c r="F6" s="60">
        <f>Exchange!C6</f>
        <v>0.20539996027946472</v>
      </c>
      <c r="G6" s="60"/>
      <c r="H6" s="66"/>
      <c r="I6" s="67"/>
      <c r="J6" s="66"/>
      <c r="K6" s="60"/>
      <c r="L6" s="60"/>
      <c r="S6" s="56"/>
    </row>
    <row r="7" spans="1:19">
      <c r="A7" s="60" t="s">
        <v>8</v>
      </c>
      <c r="B7" s="60">
        <v>1905</v>
      </c>
      <c r="C7" s="63" t="s">
        <v>47</v>
      </c>
      <c r="D7" s="64">
        <f t="shared" si="0"/>
        <v>25000</v>
      </c>
      <c r="E7" s="65">
        <v>1504.63</v>
      </c>
      <c r="F7" s="60">
        <f>Exchange!C7</f>
        <v>0.20559996366500854</v>
      </c>
      <c r="G7" s="60"/>
      <c r="H7" s="66"/>
      <c r="I7" s="67"/>
      <c r="J7" s="66"/>
      <c r="K7" s="60"/>
      <c r="L7" s="60"/>
      <c r="S7" s="56"/>
    </row>
    <row r="8" spans="1:19">
      <c r="A8" s="60" t="s">
        <v>8</v>
      </c>
      <c r="B8" s="60">
        <v>1906</v>
      </c>
      <c r="C8" s="63" t="s">
        <v>47</v>
      </c>
      <c r="D8" s="64">
        <f t="shared" si="0"/>
        <v>25000</v>
      </c>
      <c r="E8" s="65">
        <v>1504.63</v>
      </c>
      <c r="F8" s="60">
        <f>Exchange!C8</f>
        <v>0.2060999721288681</v>
      </c>
      <c r="G8" s="60"/>
      <c r="H8" s="66"/>
      <c r="I8" s="67"/>
      <c r="J8" s="66"/>
      <c r="K8" s="60"/>
      <c r="L8" s="60"/>
      <c r="S8" s="56"/>
    </row>
    <row r="9" spans="1:19">
      <c r="A9" s="60" t="s">
        <v>8</v>
      </c>
      <c r="B9" s="60">
        <v>1907</v>
      </c>
      <c r="C9" s="63" t="s">
        <v>47</v>
      </c>
      <c r="D9" s="64">
        <f t="shared" si="0"/>
        <v>25000</v>
      </c>
      <c r="E9" s="65">
        <v>1504.63</v>
      </c>
      <c r="F9" s="60">
        <f>Exchange!C9</f>
        <v>0.20579996705055237</v>
      </c>
      <c r="G9" s="60"/>
      <c r="H9" s="66"/>
      <c r="I9" s="67"/>
      <c r="J9" s="66"/>
      <c r="K9" s="60"/>
      <c r="L9" s="60"/>
      <c r="S9" s="56"/>
    </row>
    <row r="10" spans="1:19">
      <c r="A10" s="60" t="s">
        <v>8</v>
      </c>
      <c r="B10" s="60">
        <v>1908</v>
      </c>
      <c r="C10" s="63" t="s">
        <v>47</v>
      </c>
      <c r="D10" s="64">
        <f t="shared" si="0"/>
        <v>25000</v>
      </c>
      <c r="E10" s="65">
        <v>1504.63</v>
      </c>
      <c r="F10" s="60">
        <f>Exchange!C10</f>
        <v>0.20549997687339783</v>
      </c>
      <c r="G10" s="60"/>
      <c r="H10" s="66"/>
      <c r="I10" s="67"/>
      <c r="J10" s="66"/>
      <c r="K10" s="60"/>
      <c r="L10" s="60"/>
      <c r="S10" s="56"/>
    </row>
    <row r="11" spans="1:19">
      <c r="A11" s="60" t="s">
        <v>8</v>
      </c>
      <c r="B11" s="60">
        <v>1909</v>
      </c>
      <c r="C11" s="63" t="s">
        <v>47</v>
      </c>
      <c r="D11" s="64">
        <f t="shared" si="0"/>
        <v>25000</v>
      </c>
      <c r="E11" s="65">
        <v>1504.63</v>
      </c>
      <c r="F11" s="60">
        <f>Exchange!C11</f>
        <v>0.20519997179508209</v>
      </c>
      <c r="G11" s="60"/>
      <c r="H11" s="66"/>
      <c r="I11" s="67"/>
      <c r="J11" s="66"/>
      <c r="K11" s="60"/>
      <c r="L11" s="60"/>
      <c r="S11" s="56"/>
    </row>
    <row r="12" spans="1:19">
      <c r="A12" s="60" t="s">
        <v>8</v>
      </c>
      <c r="B12" s="60">
        <v>1910</v>
      </c>
      <c r="C12" s="63" t="s">
        <v>47</v>
      </c>
      <c r="D12" s="64">
        <f t="shared" si="0"/>
        <v>25000</v>
      </c>
      <c r="E12" s="65">
        <v>1504.63</v>
      </c>
      <c r="F12" s="60">
        <f>Exchange!C12</f>
        <v>0.20559996366500854</v>
      </c>
      <c r="G12" s="60"/>
      <c r="H12" s="66"/>
      <c r="I12" s="67"/>
      <c r="J12" s="66"/>
      <c r="K12" s="60"/>
      <c r="L12" s="60"/>
      <c r="S12" s="56"/>
    </row>
    <row r="13" spans="1:19">
      <c r="A13" s="60" t="s">
        <v>8</v>
      </c>
      <c r="B13" s="60">
        <v>1911</v>
      </c>
      <c r="C13" s="63" t="s">
        <v>47</v>
      </c>
      <c r="D13" s="64">
        <f t="shared" si="0"/>
        <v>25000</v>
      </c>
      <c r="E13" s="65">
        <v>1504.63</v>
      </c>
      <c r="F13" s="60">
        <f>Exchange!C13</f>
        <v>0.20569996535778046</v>
      </c>
      <c r="G13" s="60"/>
      <c r="H13" s="66"/>
      <c r="I13" s="67"/>
      <c r="J13" s="66"/>
      <c r="K13" s="60"/>
      <c r="L13" s="60"/>
      <c r="S13" s="56"/>
    </row>
    <row r="14" spans="1:19">
      <c r="A14" s="60" t="s">
        <v>8</v>
      </c>
      <c r="B14" s="60">
        <v>1912</v>
      </c>
      <c r="C14" s="63" t="s">
        <v>47</v>
      </c>
      <c r="D14" s="64">
        <f t="shared" si="0"/>
        <v>25000</v>
      </c>
      <c r="E14" s="65">
        <v>1504.63</v>
      </c>
      <c r="F14" s="60">
        <f>Exchange!C14</f>
        <v>0.20549997687339783</v>
      </c>
      <c r="G14" s="60"/>
      <c r="H14" s="66"/>
      <c r="I14" s="67"/>
      <c r="J14" s="66"/>
      <c r="K14" s="60"/>
      <c r="L14" s="60"/>
      <c r="S14" s="56"/>
    </row>
    <row r="15" spans="1:19">
      <c r="A15" s="60" t="s">
        <v>8</v>
      </c>
      <c r="B15" s="60">
        <v>1913</v>
      </c>
      <c r="C15" s="63" t="s">
        <v>47</v>
      </c>
      <c r="D15" s="64">
        <f t="shared" si="0"/>
        <v>25000</v>
      </c>
      <c r="E15" s="65">
        <v>1504.63</v>
      </c>
      <c r="F15" s="60">
        <f>Exchange!C15</f>
        <v>0.20539996027946472</v>
      </c>
      <c r="G15" s="60"/>
      <c r="H15" s="66">
        <f>2*4.9555*D15/10000</f>
        <v>24.7775</v>
      </c>
      <c r="I15" s="67">
        <f>H15*2</f>
        <v>49.555</v>
      </c>
      <c r="J15" s="66"/>
      <c r="K15" s="60"/>
      <c r="L15" s="60"/>
      <c r="M15" s="57"/>
      <c r="S15" s="56"/>
    </row>
    <row r="16" spans="1:19">
      <c r="A16" s="60" t="s">
        <v>8</v>
      </c>
      <c r="B16" s="60">
        <v>1914</v>
      </c>
      <c r="C16" s="63" t="s">
        <v>47</v>
      </c>
      <c r="D16" s="64">
        <f t="shared" si="0"/>
        <v>25000</v>
      </c>
      <c r="E16" s="65">
        <v>1504.63</v>
      </c>
      <c r="F16" s="60">
        <f>Exchange!C16</f>
        <v>0.20279997587203979</v>
      </c>
      <c r="G16" s="60"/>
      <c r="H16" s="66">
        <f>2*5.0843*D15/10000</f>
        <v>25.421500000000002</v>
      </c>
      <c r="I16" s="67">
        <f t="shared" ref="I15:I20" si="1">H16*2</f>
        <v>50.843000000000004</v>
      </c>
      <c r="J16" s="66"/>
      <c r="K16" s="60" t="s">
        <v>56</v>
      </c>
      <c r="L16" s="60"/>
    </row>
    <row r="17" spans="1:13">
      <c r="A17" s="60" t="s">
        <v>8</v>
      </c>
      <c r="B17" s="60">
        <v>1915</v>
      </c>
      <c r="C17" s="63" t="s">
        <v>47</v>
      </c>
      <c r="D17" s="64">
        <f t="shared" si="0"/>
        <v>25000</v>
      </c>
      <c r="E17" s="65">
        <v>1504.63</v>
      </c>
      <c r="F17" s="60">
        <f>Exchange!C17</f>
        <v>0.2101999819278717</v>
      </c>
      <c r="G17" s="60"/>
      <c r="H17" s="66">
        <f>2*6.5047*D15/10000</f>
        <v>32.523499999999999</v>
      </c>
      <c r="I17" s="67">
        <f t="shared" si="1"/>
        <v>65.046999999999997</v>
      </c>
      <c r="J17" s="66"/>
      <c r="K17" s="60"/>
      <c r="L17" s="60"/>
    </row>
    <row r="18" spans="1:13">
      <c r="A18" s="60" t="s">
        <v>8</v>
      </c>
      <c r="B18" s="60">
        <v>1916</v>
      </c>
      <c r="C18" s="63" t="s">
        <v>47</v>
      </c>
      <c r="D18" s="64">
        <f t="shared" si="0"/>
        <v>25000</v>
      </c>
      <c r="E18" s="65">
        <v>1504.63</v>
      </c>
      <c r="F18" s="60">
        <f>Exchange!C18</f>
        <v>0.20979997515678406</v>
      </c>
      <c r="G18" s="60"/>
      <c r="H18" s="66">
        <f>2*7.9527*D15/10000</f>
        <v>39.763500000000001</v>
      </c>
      <c r="I18" s="67">
        <f t="shared" si="1"/>
        <v>79.527000000000001</v>
      </c>
      <c r="J18" s="66"/>
      <c r="K18" s="60"/>
      <c r="L18" s="60"/>
    </row>
    <row r="19" spans="1:13">
      <c r="A19" s="60" t="s">
        <v>8</v>
      </c>
      <c r="B19" s="60">
        <v>1917</v>
      </c>
      <c r="C19" s="63" t="s">
        <v>47</v>
      </c>
      <c r="D19" s="64">
        <f t="shared" si="0"/>
        <v>25000</v>
      </c>
      <c r="E19" s="65">
        <v>1504.63</v>
      </c>
      <c r="F19" s="60">
        <f>Exchange!C19</f>
        <v>0.20989996194839478</v>
      </c>
      <c r="G19" s="60"/>
      <c r="H19" s="66">
        <f>2*8.8977*D15/10000</f>
        <v>44.488500000000002</v>
      </c>
      <c r="I19" s="67">
        <f t="shared" si="1"/>
        <v>88.977000000000004</v>
      </c>
      <c r="J19" s="66"/>
      <c r="K19" s="60"/>
      <c r="L19" s="60"/>
    </row>
    <row r="20" spans="1:13">
      <c r="A20" s="60" t="s">
        <v>8</v>
      </c>
      <c r="B20" s="60">
        <v>1918</v>
      </c>
      <c r="C20" s="63" t="s">
        <v>47</v>
      </c>
      <c r="D20" s="64">
        <f t="shared" si="0"/>
        <v>25000</v>
      </c>
      <c r="E20" s="65">
        <v>1504.63</v>
      </c>
      <c r="F20" s="60">
        <f>Exchange!C20</f>
        <v>0.20989996194839478</v>
      </c>
      <c r="G20" s="60"/>
      <c r="H20" s="66">
        <f>Exchange!I20/(11.6/100)</f>
        <v>44.677586206896557</v>
      </c>
      <c r="I20" s="67">
        <f t="shared" si="1"/>
        <v>89.355172413793113</v>
      </c>
      <c r="J20" s="66"/>
      <c r="K20" s="60"/>
      <c r="L20" s="60"/>
    </row>
    <row r="21" spans="1:13">
      <c r="A21" s="60" t="s">
        <v>8</v>
      </c>
      <c r="B21" s="60">
        <v>1919</v>
      </c>
      <c r="C21" s="63" t="s">
        <v>47</v>
      </c>
      <c r="D21" s="64">
        <f t="shared" si="0"/>
        <v>25000</v>
      </c>
      <c r="E21" s="65">
        <v>1504.63</v>
      </c>
      <c r="F21" s="60">
        <f>Exchange!C21</f>
        <v>0.22589997947216034</v>
      </c>
      <c r="G21" s="60"/>
      <c r="H21" s="68">
        <f>Exchange!I21/(2.75/100)</f>
        <v>188.4581818181818</v>
      </c>
      <c r="I21" s="67">
        <f>H21*2</f>
        <v>376.9163636363636</v>
      </c>
      <c r="J21" s="66"/>
      <c r="K21" s="60"/>
      <c r="L21" s="60"/>
    </row>
    <row r="22" spans="1:13">
      <c r="A22" s="60" t="s">
        <v>8</v>
      </c>
      <c r="B22" s="60">
        <v>1920</v>
      </c>
      <c r="C22" s="63" t="s">
        <v>48</v>
      </c>
      <c r="D22" s="64">
        <f t="shared" ref="D22:D27" si="2">125*$D$28</f>
        <v>25000</v>
      </c>
      <c r="E22" s="65">
        <v>1504.63</v>
      </c>
      <c r="F22" s="60">
        <f>Exchange!C22</f>
        <v>0.27289995551109314</v>
      </c>
      <c r="G22" s="60"/>
      <c r="H22" s="66"/>
      <c r="I22" s="67">
        <f>I18+(I23-I21)/2</f>
        <v>2482.3688181818179</v>
      </c>
      <c r="J22" s="66"/>
      <c r="K22" s="60" t="s">
        <v>57</v>
      </c>
      <c r="L22" s="60"/>
    </row>
    <row r="23" spans="1:13">
      <c r="A23" s="60" t="s">
        <v>8</v>
      </c>
      <c r="B23" s="60">
        <v>1921</v>
      </c>
      <c r="C23" s="63" t="s">
        <v>48</v>
      </c>
      <c r="D23" s="64">
        <f t="shared" si="2"/>
        <v>25000</v>
      </c>
      <c r="E23" s="65">
        <v>1504.63</v>
      </c>
      <c r="F23" s="60">
        <f>Exchange!C23</f>
        <v>0.25979998707771301</v>
      </c>
      <c r="G23" s="60"/>
      <c r="H23" s="69">
        <f>(Exchange!I23*2000)*D23/100000</f>
        <v>2591.2999999999997</v>
      </c>
      <c r="I23" s="69">
        <f t="shared" ref="I23" si="3">H23*2</f>
        <v>5182.5999999999995</v>
      </c>
      <c r="J23" s="70"/>
      <c r="K23" s="60"/>
      <c r="L23" s="60"/>
    </row>
    <row r="24" spans="1:13">
      <c r="A24" s="60" t="s">
        <v>8</v>
      </c>
      <c r="B24" s="60">
        <v>1922</v>
      </c>
      <c r="C24" s="63" t="s">
        <v>48</v>
      </c>
      <c r="D24" s="64">
        <f t="shared" si="2"/>
        <v>25000</v>
      </c>
      <c r="E24" s="65">
        <v>1504.63</v>
      </c>
      <c r="F24" s="60">
        <f>Exchange!C24</f>
        <v>0.22579997777938843</v>
      </c>
      <c r="G24" s="60"/>
      <c r="H24" s="61"/>
      <c r="I24" s="69">
        <f>I23/2</f>
        <v>2591.2999999999997</v>
      </c>
      <c r="J24" s="70"/>
      <c r="K24" s="60"/>
      <c r="L24" s="60"/>
    </row>
    <row r="25" spans="1:13">
      <c r="A25" s="60" t="s">
        <v>8</v>
      </c>
      <c r="B25" s="60">
        <v>1923</v>
      </c>
      <c r="C25" s="63" t="s">
        <v>48</v>
      </c>
      <c r="D25" s="64">
        <f t="shared" si="2"/>
        <v>25000</v>
      </c>
      <c r="E25" s="65">
        <v>1504.63</v>
      </c>
      <c r="F25" s="60">
        <f>Exchange!C25</f>
        <v>0.21859999001026154</v>
      </c>
      <c r="G25" s="60"/>
      <c r="H25" s="61"/>
      <c r="I25" s="69">
        <f>I24/3</f>
        <v>863.76666666666654</v>
      </c>
      <c r="J25" s="70"/>
      <c r="K25" s="60"/>
      <c r="L25" s="60"/>
    </row>
    <row r="26" spans="1:13">
      <c r="A26" s="60" t="s">
        <v>8</v>
      </c>
      <c r="B26" s="60">
        <v>1924</v>
      </c>
      <c r="C26" s="63" t="s">
        <v>48</v>
      </c>
      <c r="D26" s="64">
        <f t="shared" si="2"/>
        <v>25000</v>
      </c>
      <c r="E26" s="65">
        <v>1504.63</v>
      </c>
      <c r="F26" s="60">
        <f>Exchange!C26</f>
        <v>0.2263999879360199</v>
      </c>
      <c r="G26" s="60"/>
      <c r="H26" s="70">
        <f>(346000/F26)/D26</f>
        <v>61.13074530689088</v>
      </c>
      <c r="I26" s="71">
        <f>H26</f>
        <v>61.13074530689088</v>
      </c>
      <c r="J26" s="60"/>
      <c r="K26" s="60"/>
      <c r="L26" s="60"/>
    </row>
    <row r="27" spans="1:13">
      <c r="A27" s="60" t="s">
        <v>8</v>
      </c>
      <c r="B27" s="60">
        <v>1925</v>
      </c>
      <c r="C27" s="63" t="s">
        <v>48</v>
      </c>
      <c r="D27" s="64">
        <f t="shared" si="2"/>
        <v>25000</v>
      </c>
      <c r="E27" s="65">
        <v>1504.63</v>
      </c>
      <c r="F27" s="60">
        <f>Exchange!C27</f>
        <v>0.20709998905658722</v>
      </c>
      <c r="G27" s="60"/>
      <c r="H27" s="70">
        <f>(346000/F27)/D27</f>
        <v>66.827623038736178</v>
      </c>
      <c r="I27" s="71">
        <f t="shared" ref="I27" si="4">H27</f>
        <v>66.827623038736178</v>
      </c>
      <c r="J27" s="60"/>
      <c r="K27" s="60"/>
      <c r="L27" s="61"/>
      <c r="M27" s="58"/>
    </row>
    <row r="28" spans="1:13">
      <c r="A28" s="60" t="s">
        <v>8</v>
      </c>
      <c r="B28" s="60">
        <v>1926</v>
      </c>
      <c r="C28" s="63" t="s">
        <v>49</v>
      </c>
      <c r="D28" s="68">
        <v>200</v>
      </c>
      <c r="E28" s="65">
        <v>1504.63</v>
      </c>
      <c r="F28" s="60">
        <f>Exchange!C28</f>
        <v>0.20579998195171356</v>
      </c>
      <c r="G28" s="60"/>
      <c r="H28" s="72">
        <f>(3.8*E28)/D28</f>
        <v>28.587969999999999</v>
      </c>
      <c r="I28" s="71">
        <f>H28</f>
        <v>28.587969999999999</v>
      </c>
      <c r="J28" s="60"/>
      <c r="K28" s="60"/>
      <c r="L28" s="61"/>
      <c r="M28" s="58"/>
    </row>
    <row r="29" spans="1:13">
      <c r="A29" s="60" t="s">
        <v>8</v>
      </c>
      <c r="B29" s="60">
        <v>1927</v>
      </c>
      <c r="C29" s="63" t="s">
        <v>49</v>
      </c>
      <c r="D29" s="68">
        <v>200</v>
      </c>
      <c r="E29" s="65">
        <v>1504.63</v>
      </c>
      <c r="F29" s="60">
        <f>Exchange!C29</f>
        <v>0.20569998025894165</v>
      </c>
      <c r="G29" s="60"/>
      <c r="H29" s="72">
        <f t="shared" ref="H29:H35" si="5">(3.8*E29)/D29</f>
        <v>28.587969999999999</v>
      </c>
      <c r="I29" s="71">
        <f t="shared" ref="I29:I46" si="6">H29</f>
        <v>28.587969999999999</v>
      </c>
      <c r="J29" s="60"/>
      <c r="K29" s="60"/>
      <c r="L29" s="61"/>
      <c r="M29" s="58"/>
    </row>
    <row r="30" spans="1:13">
      <c r="A30" s="60" t="s">
        <v>8</v>
      </c>
      <c r="B30" s="60">
        <v>1928</v>
      </c>
      <c r="C30" s="63" t="s">
        <v>49</v>
      </c>
      <c r="D30" s="68">
        <v>200</v>
      </c>
      <c r="E30" s="65">
        <v>1504.63</v>
      </c>
      <c r="F30" s="60">
        <f>Exchange!C30</f>
        <v>0.20549999177455902</v>
      </c>
      <c r="G30" s="60"/>
      <c r="H30" s="72">
        <f t="shared" si="5"/>
        <v>28.587969999999999</v>
      </c>
      <c r="I30" s="71">
        <f t="shared" si="6"/>
        <v>28.587969999999999</v>
      </c>
      <c r="J30" s="60"/>
      <c r="K30" s="60"/>
      <c r="L30" s="61"/>
      <c r="M30" s="58"/>
    </row>
    <row r="31" spans="1:13">
      <c r="A31" s="60" t="s">
        <v>8</v>
      </c>
      <c r="B31" s="60">
        <v>1929</v>
      </c>
      <c r="C31" s="63" t="s">
        <v>49</v>
      </c>
      <c r="D31" s="68">
        <v>200</v>
      </c>
      <c r="E31" s="65">
        <v>1504.63</v>
      </c>
      <c r="F31" s="60">
        <f>Exchange!C31</f>
        <v>0.20589998364448547</v>
      </c>
      <c r="G31" s="60"/>
      <c r="H31" s="72">
        <f t="shared" si="5"/>
        <v>28.587969999999999</v>
      </c>
      <c r="I31" s="71">
        <f t="shared" si="6"/>
        <v>28.587969999999999</v>
      </c>
      <c r="J31" s="60"/>
      <c r="K31" s="60"/>
      <c r="L31" s="61"/>
      <c r="M31" s="58"/>
    </row>
    <row r="32" spans="1:13">
      <c r="A32" s="60" t="s">
        <v>8</v>
      </c>
      <c r="B32" s="60">
        <v>1930</v>
      </c>
      <c r="C32" s="63" t="s">
        <v>49</v>
      </c>
      <c r="D32" s="68">
        <v>200</v>
      </c>
      <c r="E32" s="65">
        <v>1504.63</v>
      </c>
      <c r="F32" s="60">
        <f>Exchange!C32</f>
        <v>0.20569998025894165</v>
      </c>
      <c r="G32" s="60"/>
      <c r="H32" s="72">
        <f t="shared" si="5"/>
        <v>28.587969999999999</v>
      </c>
      <c r="I32" s="71">
        <f t="shared" si="6"/>
        <v>28.587969999999999</v>
      </c>
      <c r="J32" s="60"/>
      <c r="K32" s="60"/>
      <c r="L32" s="61"/>
      <c r="M32" s="58"/>
    </row>
    <row r="33" spans="1:13">
      <c r="A33" s="60" t="s">
        <v>8</v>
      </c>
      <c r="B33" s="60">
        <v>1931</v>
      </c>
      <c r="C33" s="63" t="s">
        <v>49</v>
      </c>
      <c r="D33" s="68">
        <v>200</v>
      </c>
      <c r="E33" s="65">
        <v>1504.63</v>
      </c>
      <c r="F33" s="60">
        <f>Exchange!C33</f>
        <v>0.22049999237060547</v>
      </c>
      <c r="G33" s="60"/>
      <c r="H33" s="72">
        <f t="shared" si="5"/>
        <v>28.587969999999999</v>
      </c>
      <c r="I33" s="71">
        <f t="shared" si="6"/>
        <v>28.587969999999999</v>
      </c>
      <c r="J33" s="60"/>
      <c r="K33" s="60"/>
      <c r="L33" s="61"/>
      <c r="M33" s="58"/>
    </row>
    <row r="34" spans="1:13">
      <c r="A34" s="60" t="s">
        <v>8</v>
      </c>
      <c r="B34" s="60">
        <v>1932</v>
      </c>
      <c r="C34" s="63" t="s">
        <v>49</v>
      </c>
      <c r="D34" s="68">
        <v>200</v>
      </c>
      <c r="E34" s="65">
        <v>1504.63</v>
      </c>
      <c r="F34" s="60">
        <f>Exchange!C34</f>
        <v>0.28519997000694275</v>
      </c>
      <c r="G34" s="60"/>
      <c r="H34" s="72">
        <f t="shared" si="5"/>
        <v>28.587969999999999</v>
      </c>
      <c r="I34" s="71">
        <f t="shared" si="6"/>
        <v>28.587969999999999</v>
      </c>
      <c r="J34" s="60"/>
      <c r="K34" s="60"/>
      <c r="L34" s="61"/>
      <c r="M34" s="58"/>
    </row>
    <row r="35" spans="1:13">
      <c r="A35" s="60" t="s">
        <v>8</v>
      </c>
      <c r="B35" s="60">
        <v>1933</v>
      </c>
      <c r="C35" s="63" t="s">
        <v>49</v>
      </c>
      <c r="D35" s="68">
        <v>200</v>
      </c>
      <c r="E35" s="65">
        <v>1504.63</v>
      </c>
      <c r="F35" s="60">
        <f>Exchange!C35</f>
        <v>0.23599997162818909</v>
      </c>
      <c r="G35" s="60"/>
      <c r="H35" s="72">
        <f t="shared" si="5"/>
        <v>28.587969999999999</v>
      </c>
      <c r="I35" s="71">
        <f t="shared" si="6"/>
        <v>28.587969999999999</v>
      </c>
      <c r="J35" s="60"/>
      <c r="K35" s="60"/>
      <c r="L35" s="61"/>
      <c r="M35" s="58"/>
    </row>
    <row r="36" spans="1:13">
      <c r="A36" s="60" t="s">
        <v>8</v>
      </c>
      <c r="B36" s="60">
        <v>1934</v>
      </c>
      <c r="C36" s="63" t="s">
        <v>49</v>
      </c>
      <c r="D36" s="68">
        <v>200</v>
      </c>
      <c r="E36" s="65">
        <v>1504.63</v>
      </c>
      <c r="F36" s="60">
        <f>Exchange!C36</f>
        <v>0.19849997758865356</v>
      </c>
      <c r="G36" s="60"/>
      <c r="H36" s="72">
        <f>(3.8*E36)/D36</f>
        <v>28.587969999999999</v>
      </c>
      <c r="I36" s="71">
        <f t="shared" si="6"/>
        <v>28.587969999999999</v>
      </c>
      <c r="J36" s="60"/>
      <c r="K36" s="60"/>
      <c r="L36" s="61"/>
      <c r="M36" s="58"/>
    </row>
    <row r="37" spans="1:13">
      <c r="A37" s="60" t="s">
        <v>8</v>
      </c>
      <c r="B37" s="60">
        <v>1935</v>
      </c>
      <c r="C37" s="63" t="s">
        <v>49</v>
      </c>
      <c r="D37" s="68">
        <v>200</v>
      </c>
      <c r="E37" s="68">
        <v>888.67</v>
      </c>
      <c r="F37" s="60">
        <f>Exchange!C37</f>
        <v>0.20399996638298035</v>
      </c>
      <c r="G37" s="60"/>
      <c r="H37" s="72">
        <f>(6*E37)/D37</f>
        <v>26.660099999999996</v>
      </c>
      <c r="I37" s="71">
        <f t="shared" si="6"/>
        <v>26.660099999999996</v>
      </c>
      <c r="J37" s="60"/>
      <c r="K37" s="60"/>
      <c r="L37" s="61"/>
      <c r="M37" s="58"/>
    </row>
    <row r="38" spans="1:13">
      <c r="A38" s="60" t="s">
        <v>8</v>
      </c>
      <c r="B38" s="60">
        <v>1936</v>
      </c>
      <c r="C38" s="63" t="s">
        <v>49</v>
      </c>
      <c r="D38" s="68">
        <v>200</v>
      </c>
      <c r="E38" s="68">
        <v>888.67</v>
      </c>
      <c r="F38" s="60">
        <f>Exchange!C38</f>
        <v>0.2011999636888504</v>
      </c>
      <c r="G38" s="60"/>
      <c r="H38" s="72">
        <f t="shared" ref="H38:H40" si="7">(6*E38)/D38</f>
        <v>26.660099999999996</v>
      </c>
      <c r="I38" s="71">
        <f t="shared" si="6"/>
        <v>26.660099999999996</v>
      </c>
      <c r="J38" s="60"/>
      <c r="K38" s="60"/>
      <c r="L38" s="61"/>
      <c r="M38" s="58"/>
    </row>
    <row r="39" spans="1:13">
      <c r="A39" s="60" t="s">
        <v>8</v>
      </c>
      <c r="B39" s="60">
        <v>1937</v>
      </c>
      <c r="C39" s="63" t="s">
        <v>49</v>
      </c>
      <c r="D39" s="68">
        <v>200</v>
      </c>
      <c r="E39" s="68">
        <v>888.67</v>
      </c>
      <c r="F39" s="60">
        <f>Exchange!C39</f>
        <v>0.20229996740818024</v>
      </c>
      <c r="G39" s="60"/>
      <c r="H39" s="72">
        <f t="shared" si="7"/>
        <v>26.660099999999996</v>
      </c>
      <c r="I39" s="71">
        <f t="shared" si="6"/>
        <v>26.660099999999996</v>
      </c>
      <c r="J39" s="60"/>
      <c r="K39" s="60"/>
      <c r="L39" s="61"/>
      <c r="M39" s="58"/>
    </row>
    <row r="40" spans="1:13">
      <c r="A40" s="60" t="s">
        <v>8</v>
      </c>
      <c r="B40" s="60">
        <v>1938</v>
      </c>
      <c r="C40" s="63" t="s">
        <v>49</v>
      </c>
      <c r="D40" s="68">
        <v>200</v>
      </c>
      <c r="E40" s="68">
        <v>888.67</v>
      </c>
      <c r="F40" s="60">
        <f>Exchange!C40</f>
        <v>0.2044999748468399</v>
      </c>
      <c r="G40" s="60"/>
      <c r="H40" s="72">
        <f t="shared" si="7"/>
        <v>26.660099999999996</v>
      </c>
      <c r="I40" s="71">
        <f t="shared" si="6"/>
        <v>26.660099999999996</v>
      </c>
      <c r="J40" s="60"/>
      <c r="K40" s="60"/>
      <c r="L40" s="61"/>
      <c r="M40" s="58"/>
    </row>
    <row r="41" spans="1:13">
      <c r="A41" s="60" t="s">
        <v>8</v>
      </c>
      <c r="B41" s="60">
        <v>1939</v>
      </c>
      <c r="C41" s="63" t="s">
        <v>49</v>
      </c>
      <c r="D41" s="68">
        <v>200</v>
      </c>
      <c r="E41" s="68">
        <v>888.67</v>
      </c>
      <c r="F41" s="60">
        <f>Exchange!C41</f>
        <v>0.22549997270107269</v>
      </c>
      <c r="G41" s="60"/>
      <c r="H41" s="72">
        <f>(5.7*E41)/D41</f>
        <v>25.327095</v>
      </c>
      <c r="I41" s="71">
        <f t="shared" si="6"/>
        <v>25.327095</v>
      </c>
      <c r="J41" s="60"/>
      <c r="K41" s="60"/>
      <c r="L41" s="61"/>
      <c r="M41" s="58"/>
    </row>
    <row r="42" spans="1:13">
      <c r="A42" s="60" t="s">
        <v>8</v>
      </c>
      <c r="B42" s="60">
        <v>1940</v>
      </c>
      <c r="C42" s="63" t="s">
        <v>49</v>
      </c>
      <c r="D42" s="68">
        <v>200</v>
      </c>
      <c r="E42" s="68">
        <v>888.67</v>
      </c>
      <c r="F42" s="60">
        <f>Exchange!C42</f>
        <v>0.26109996438026428</v>
      </c>
      <c r="G42" s="60"/>
      <c r="H42" s="72">
        <f t="shared" ref="H42" si="8">(5.7*E42)/D42</f>
        <v>25.327095</v>
      </c>
      <c r="I42" s="71">
        <f t="shared" si="6"/>
        <v>25.327095</v>
      </c>
      <c r="J42" s="60"/>
      <c r="K42" s="60"/>
      <c r="L42" s="61"/>
      <c r="M42" s="58"/>
    </row>
    <row r="43" spans="1:13">
      <c r="A43" s="60" t="s">
        <v>8</v>
      </c>
      <c r="B43" s="60">
        <v>1941</v>
      </c>
      <c r="C43" s="63" t="s">
        <v>49</v>
      </c>
      <c r="D43" s="68">
        <v>200</v>
      </c>
      <c r="E43" s="68">
        <v>888.67</v>
      </c>
      <c r="F43" s="60">
        <f>Exchange!C43</f>
        <v>0.24799996614456177</v>
      </c>
      <c r="G43" s="60"/>
      <c r="H43" s="72">
        <f>(4.6*E43)/D43</f>
        <v>20.439409999999999</v>
      </c>
      <c r="I43" s="71">
        <f t="shared" si="6"/>
        <v>20.439409999999999</v>
      </c>
      <c r="J43" s="73"/>
      <c r="K43" s="60"/>
      <c r="L43" s="61"/>
      <c r="M43" s="58"/>
    </row>
    <row r="44" spans="1:13">
      <c r="A44" s="60" t="s">
        <v>8</v>
      </c>
      <c r="B44" s="60">
        <v>1942</v>
      </c>
      <c r="C44" s="63" t="s">
        <v>49</v>
      </c>
      <c r="D44" s="68">
        <v>200</v>
      </c>
      <c r="E44" s="68">
        <v>888.67</v>
      </c>
      <c r="F44" s="60">
        <f>Exchange!C44</f>
        <v>0.24779997766017914</v>
      </c>
      <c r="G44" s="60"/>
      <c r="H44" s="72">
        <f t="shared" ref="H44:H46" si="9">(4.6*E44)/D44</f>
        <v>20.439409999999999</v>
      </c>
      <c r="I44" s="71">
        <f t="shared" si="6"/>
        <v>20.439409999999999</v>
      </c>
      <c r="J44" s="74"/>
      <c r="K44" s="60"/>
      <c r="L44" s="61"/>
      <c r="M44" s="58"/>
    </row>
    <row r="45" spans="1:13">
      <c r="A45" s="60" t="s">
        <v>8</v>
      </c>
      <c r="B45" s="60">
        <v>1943</v>
      </c>
      <c r="C45" s="63" t="s">
        <v>49</v>
      </c>
      <c r="D45" s="68">
        <v>200</v>
      </c>
      <c r="E45" s="68">
        <v>888.67</v>
      </c>
      <c r="F45" s="60">
        <f>Exchange!C45</f>
        <v>0.24779997766017914</v>
      </c>
      <c r="G45" s="60"/>
      <c r="H45" s="72">
        <f t="shared" si="9"/>
        <v>20.439409999999999</v>
      </c>
      <c r="I45" s="71">
        <f t="shared" si="6"/>
        <v>20.439409999999999</v>
      </c>
      <c r="J45" s="60"/>
      <c r="K45" s="60"/>
      <c r="L45" s="61"/>
      <c r="M45" s="58"/>
    </row>
    <row r="46" spans="1:13">
      <c r="A46" s="60" t="s">
        <v>8</v>
      </c>
      <c r="B46" s="60">
        <v>1944</v>
      </c>
      <c r="C46" s="63" t="s">
        <v>49</v>
      </c>
      <c r="D46" s="68">
        <v>200</v>
      </c>
      <c r="E46" s="68">
        <v>888.67</v>
      </c>
      <c r="F46" s="60">
        <f>Exchange!C46</f>
        <v>0.24779997766017914</v>
      </c>
      <c r="G46" s="60"/>
      <c r="H46" s="72">
        <f t="shared" si="9"/>
        <v>20.439409999999999</v>
      </c>
      <c r="I46" s="71">
        <f t="shared" si="6"/>
        <v>20.439409999999999</v>
      </c>
      <c r="J46" s="74"/>
      <c r="K46" s="60"/>
      <c r="L46" s="61"/>
      <c r="M46" s="58"/>
    </row>
    <row r="47" spans="1:13">
      <c r="A47" s="60" t="s">
        <v>8</v>
      </c>
      <c r="B47" s="60">
        <v>1945</v>
      </c>
      <c r="C47" s="63" t="s">
        <v>49</v>
      </c>
      <c r="D47" s="68">
        <v>200</v>
      </c>
      <c r="E47" s="68">
        <v>888.67</v>
      </c>
      <c r="F47" s="60">
        <f>Exchange!C47</f>
        <v>0.24809995293617249</v>
      </c>
      <c r="G47" s="60"/>
      <c r="H47" s="71">
        <f>H46+(H48-H46)/2</f>
        <v>16.089704999999999</v>
      </c>
      <c r="I47" s="71">
        <f>I46+(I48-I46)/2</f>
        <v>33.699705000000002</v>
      </c>
      <c r="J47" s="74"/>
      <c r="K47" s="60"/>
      <c r="L47" s="61"/>
      <c r="M47" s="58"/>
    </row>
    <row r="48" spans="1:13">
      <c r="A48" s="60" t="s">
        <v>8</v>
      </c>
      <c r="B48" s="60">
        <v>1946</v>
      </c>
      <c r="C48" s="60" t="s">
        <v>50</v>
      </c>
      <c r="D48" s="68">
        <v>2</v>
      </c>
      <c r="E48" s="68">
        <v>888.67</v>
      </c>
      <c r="F48" s="60">
        <f>Exchange!C48</f>
        <v>0.24799996614456177</v>
      </c>
      <c r="G48" s="60"/>
      <c r="H48" s="75">
        <v>11.74</v>
      </c>
      <c r="I48" s="60">
        <f>H48*2*D48</f>
        <v>46.96</v>
      </c>
      <c r="J48" s="60"/>
      <c r="K48" s="60"/>
      <c r="L48" s="60"/>
    </row>
    <row r="49" spans="1:29">
      <c r="A49" s="60" t="s">
        <v>8</v>
      </c>
      <c r="B49" s="60">
        <v>1947</v>
      </c>
      <c r="C49" s="60" t="s">
        <v>50</v>
      </c>
      <c r="D49" s="60">
        <v>2</v>
      </c>
      <c r="E49" s="68">
        <v>888.67</v>
      </c>
      <c r="F49" s="60">
        <f>Exchange!C49</f>
        <v>0.24819996953010559</v>
      </c>
      <c r="G49" s="60"/>
      <c r="H49" s="75">
        <v>11.74</v>
      </c>
      <c r="I49" s="60">
        <f t="shared" ref="I49:I69" si="10">H49*2*D49</f>
        <v>46.96</v>
      </c>
      <c r="J49" s="60"/>
      <c r="K49" s="60"/>
      <c r="L49" s="61"/>
    </row>
    <row r="50" spans="1:29">
      <c r="A50" s="60" t="s">
        <v>8</v>
      </c>
      <c r="B50" s="60">
        <v>1948</v>
      </c>
      <c r="C50" s="60" t="s">
        <v>50</v>
      </c>
      <c r="D50" s="60">
        <v>2</v>
      </c>
      <c r="E50" s="68">
        <v>888.67</v>
      </c>
      <c r="F50" s="60">
        <f>Exchange!C50</f>
        <v>0.24813897907733917</v>
      </c>
      <c r="G50" s="60"/>
      <c r="H50" s="75">
        <v>11.74</v>
      </c>
      <c r="I50" s="60">
        <f>H50*2*D50</f>
        <v>46.96</v>
      </c>
      <c r="J50" s="60"/>
      <c r="K50" s="60"/>
      <c r="L50" s="61"/>
    </row>
    <row r="51" spans="1:29">
      <c r="A51" s="60" t="s">
        <v>8</v>
      </c>
      <c r="B51" s="60">
        <v>1949</v>
      </c>
      <c r="C51" s="60" t="s">
        <v>50</v>
      </c>
      <c r="D51" s="60">
        <v>2</v>
      </c>
      <c r="E51" s="68">
        <v>888.67</v>
      </c>
      <c r="F51" s="60">
        <f>Exchange!C51</f>
        <v>0.26863697171211243</v>
      </c>
      <c r="G51" s="60"/>
      <c r="H51" s="75">
        <v>11.74</v>
      </c>
      <c r="I51" s="60">
        <f t="shared" si="10"/>
        <v>46.96</v>
      </c>
      <c r="J51" s="60"/>
      <c r="K51" s="60"/>
      <c r="L51" s="61"/>
    </row>
    <row r="52" spans="1:29">
      <c r="A52" s="60" t="s">
        <v>8</v>
      </c>
      <c r="B52" s="60">
        <v>1950</v>
      </c>
      <c r="C52" s="60" t="s">
        <v>50</v>
      </c>
      <c r="D52" s="60">
        <v>2</v>
      </c>
      <c r="E52" s="68">
        <v>888.67</v>
      </c>
      <c r="F52" s="60">
        <f>Exchange!C52</f>
        <v>0.35714298486709595</v>
      </c>
      <c r="G52" s="60"/>
      <c r="H52" s="75">
        <v>11.74</v>
      </c>
      <c r="I52" s="60">
        <f t="shared" si="10"/>
        <v>46.96</v>
      </c>
      <c r="J52" s="60"/>
      <c r="K52" s="60"/>
      <c r="L52" s="61"/>
    </row>
    <row r="53" spans="1:29">
      <c r="A53" s="60" t="s">
        <v>8</v>
      </c>
      <c r="B53" s="60">
        <v>1951</v>
      </c>
      <c r="C53" s="60" t="s">
        <v>50</v>
      </c>
      <c r="D53" s="60">
        <v>2</v>
      </c>
      <c r="E53" s="68">
        <v>888.67</v>
      </c>
      <c r="F53" s="60">
        <f>Exchange!C53</f>
        <v>0.35714298486709595</v>
      </c>
      <c r="G53" s="60"/>
      <c r="H53" s="75">
        <v>11.74</v>
      </c>
      <c r="I53" s="60">
        <f t="shared" si="10"/>
        <v>46.96</v>
      </c>
      <c r="J53" s="60"/>
      <c r="K53" s="60"/>
      <c r="L53" s="61"/>
      <c r="T53" s="59"/>
      <c r="U53" s="59"/>
      <c r="AB53" s="59"/>
      <c r="AC53" s="59"/>
    </row>
    <row r="54" spans="1:29">
      <c r="A54" s="60" t="s">
        <v>8</v>
      </c>
      <c r="B54" s="60">
        <v>1952</v>
      </c>
      <c r="C54" s="60" t="s">
        <v>50</v>
      </c>
      <c r="D54" s="60">
        <v>2</v>
      </c>
      <c r="E54" s="68">
        <v>888.67</v>
      </c>
      <c r="F54" s="60">
        <f>Exchange!C54</f>
        <v>0.35714298486709595</v>
      </c>
      <c r="G54" s="60"/>
      <c r="H54" s="75">
        <v>11.74</v>
      </c>
      <c r="I54" s="60">
        <f t="shared" si="10"/>
        <v>46.96</v>
      </c>
      <c r="J54" s="60"/>
      <c r="K54" s="60"/>
      <c r="L54" s="61"/>
      <c r="T54" s="59"/>
      <c r="U54" s="59"/>
      <c r="AB54" s="59"/>
      <c r="AC54" s="59"/>
    </row>
    <row r="55" spans="1:29">
      <c r="A55" s="60" t="s">
        <v>8</v>
      </c>
      <c r="B55" s="60">
        <v>1953</v>
      </c>
      <c r="C55" s="60" t="s">
        <v>50</v>
      </c>
      <c r="D55" s="60">
        <v>2</v>
      </c>
      <c r="E55" s="68">
        <v>888.67</v>
      </c>
      <c r="F55" s="60">
        <f>Exchange!C55</f>
        <v>0.35714298486709595</v>
      </c>
      <c r="G55" s="60"/>
      <c r="H55" s="75">
        <v>11.74</v>
      </c>
      <c r="I55" s="60">
        <f t="shared" si="10"/>
        <v>46.96</v>
      </c>
      <c r="J55" s="60"/>
      <c r="K55" s="60"/>
      <c r="L55" s="61"/>
      <c r="T55" s="59"/>
      <c r="U55" s="59"/>
      <c r="AB55" s="59"/>
      <c r="AC55" s="59"/>
    </row>
    <row r="56" spans="1:29">
      <c r="A56" s="60" t="s">
        <v>8</v>
      </c>
      <c r="B56" s="60">
        <v>1954</v>
      </c>
      <c r="C56" s="60" t="s">
        <v>50</v>
      </c>
      <c r="D56" s="60">
        <v>2</v>
      </c>
      <c r="E56" s="68">
        <v>888.67</v>
      </c>
      <c r="F56" s="60">
        <f>Exchange!C56</f>
        <v>0.35714298486709595</v>
      </c>
      <c r="G56" s="60"/>
      <c r="H56" s="75">
        <v>11.74</v>
      </c>
      <c r="I56" s="60">
        <f t="shared" si="10"/>
        <v>46.96</v>
      </c>
      <c r="J56" s="60"/>
      <c r="K56" s="60"/>
      <c r="L56" s="61"/>
      <c r="T56" s="59"/>
      <c r="U56" s="59"/>
      <c r="AB56" s="59"/>
      <c r="AC56" s="59"/>
    </row>
    <row r="57" spans="1:29">
      <c r="A57" s="60" t="s">
        <v>8</v>
      </c>
      <c r="B57" s="60">
        <v>1955</v>
      </c>
      <c r="C57" s="60" t="s">
        <v>50</v>
      </c>
      <c r="D57" s="60">
        <v>2</v>
      </c>
      <c r="E57" s="68">
        <v>888.67</v>
      </c>
      <c r="F57" s="60">
        <f>Exchange!C57</f>
        <v>0.35714298486709595</v>
      </c>
      <c r="G57" s="60"/>
      <c r="H57" s="75">
        <v>11.74</v>
      </c>
      <c r="I57" s="60">
        <f t="shared" si="10"/>
        <v>46.96</v>
      </c>
      <c r="J57" s="60"/>
      <c r="K57" s="60"/>
      <c r="L57" s="61"/>
      <c r="T57" s="59"/>
      <c r="U57" s="59"/>
      <c r="AB57" s="59"/>
      <c r="AC57" s="59"/>
    </row>
    <row r="58" spans="1:29">
      <c r="A58" s="60" t="s">
        <v>8</v>
      </c>
      <c r="B58" s="60">
        <v>1956</v>
      </c>
      <c r="C58" s="60" t="s">
        <v>50</v>
      </c>
      <c r="D58" s="60">
        <v>2</v>
      </c>
      <c r="E58" s="68">
        <v>888.67</v>
      </c>
      <c r="F58" s="60">
        <f>Exchange!C58</f>
        <v>0.35714298486709595</v>
      </c>
      <c r="G58" s="60"/>
      <c r="H58" s="75">
        <v>11.74</v>
      </c>
      <c r="I58" s="60">
        <f t="shared" si="10"/>
        <v>46.96</v>
      </c>
      <c r="J58" s="60"/>
      <c r="K58" s="60"/>
      <c r="L58" s="61"/>
      <c r="T58" s="59"/>
      <c r="U58" s="59"/>
      <c r="AB58" s="59"/>
      <c r="AC58" s="59"/>
    </row>
    <row r="59" spans="1:29">
      <c r="A59" s="60" t="s">
        <v>8</v>
      </c>
      <c r="B59" s="60">
        <v>1957</v>
      </c>
      <c r="C59" s="60" t="s">
        <v>50</v>
      </c>
      <c r="D59" s="60">
        <v>2</v>
      </c>
      <c r="E59" s="68">
        <v>888.67</v>
      </c>
      <c r="F59" s="60">
        <f>Exchange!C59</f>
        <v>0.35714298486709595</v>
      </c>
      <c r="G59" s="60"/>
      <c r="H59" s="75">
        <v>11.74</v>
      </c>
      <c r="I59" s="60">
        <f t="shared" si="10"/>
        <v>46.96</v>
      </c>
      <c r="J59" s="60"/>
      <c r="K59" s="60"/>
      <c r="L59" s="61"/>
      <c r="T59" s="59"/>
      <c r="U59" s="59"/>
      <c r="AB59" s="59"/>
      <c r="AC59" s="59"/>
    </row>
    <row r="60" spans="1:29">
      <c r="A60" s="60" t="s">
        <v>8</v>
      </c>
      <c r="B60" s="60">
        <v>1958</v>
      </c>
      <c r="C60" s="60" t="s">
        <v>50</v>
      </c>
      <c r="D60" s="60">
        <v>2</v>
      </c>
      <c r="E60" s="68">
        <v>888.67</v>
      </c>
      <c r="F60" s="60">
        <f>Exchange!C60</f>
        <v>0.35714298486709595</v>
      </c>
      <c r="G60" s="60"/>
      <c r="H60" s="75">
        <v>11.74</v>
      </c>
      <c r="I60" s="60">
        <f t="shared" si="10"/>
        <v>46.96</v>
      </c>
      <c r="J60" s="60"/>
      <c r="K60" s="60"/>
      <c r="L60" s="61"/>
      <c r="T60" s="59"/>
      <c r="U60" s="59"/>
      <c r="AB60" s="59"/>
      <c r="AC60" s="59"/>
    </row>
    <row r="61" spans="1:29">
      <c r="A61" s="60" t="s">
        <v>8</v>
      </c>
      <c r="B61" s="60">
        <v>1959</v>
      </c>
      <c r="C61" s="60" t="s">
        <v>50</v>
      </c>
      <c r="D61" s="60">
        <v>2</v>
      </c>
      <c r="E61" s="68">
        <v>888.67</v>
      </c>
      <c r="F61" s="60">
        <f>Exchange!C61</f>
        <v>0.35714298486709595</v>
      </c>
      <c r="G61" s="60"/>
      <c r="H61" s="75">
        <v>11.74</v>
      </c>
      <c r="I61" s="60">
        <f t="shared" si="10"/>
        <v>46.96</v>
      </c>
      <c r="J61" s="60"/>
      <c r="K61" s="60"/>
      <c r="L61" s="61"/>
      <c r="T61" s="59"/>
      <c r="U61" s="59"/>
      <c r="AB61" s="59"/>
      <c r="AC61" s="59"/>
    </row>
    <row r="62" spans="1:29">
      <c r="A62" s="60" t="s">
        <v>8</v>
      </c>
      <c r="B62" s="60">
        <v>1960</v>
      </c>
      <c r="C62" s="60" t="s">
        <v>50</v>
      </c>
      <c r="D62" s="60">
        <v>2</v>
      </c>
      <c r="E62" s="68">
        <v>888.67</v>
      </c>
      <c r="F62" s="60">
        <f>Exchange!C62</f>
        <v>0.35714298486709595</v>
      </c>
      <c r="G62" s="60"/>
      <c r="H62" s="75">
        <v>11.74</v>
      </c>
      <c r="I62" s="60">
        <f t="shared" si="10"/>
        <v>46.96</v>
      </c>
      <c r="J62" s="60"/>
      <c r="K62" s="60"/>
      <c r="L62" s="61"/>
      <c r="T62" s="59"/>
      <c r="U62" s="59"/>
      <c r="AB62" s="59"/>
      <c r="AC62" s="59"/>
    </row>
    <row r="63" spans="1:29">
      <c r="A63" s="60" t="s">
        <v>8</v>
      </c>
      <c r="B63" s="60">
        <v>1961</v>
      </c>
      <c r="C63" s="60" t="s">
        <v>50</v>
      </c>
      <c r="D63" s="60">
        <v>2</v>
      </c>
      <c r="E63" s="68">
        <v>888.67</v>
      </c>
      <c r="F63" s="60">
        <f>Exchange!C63</f>
        <v>0.35714298486709595</v>
      </c>
      <c r="G63" s="60"/>
      <c r="H63" s="75">
        <v>11.74</v>
      </c>
      <c r="I63" s="60">
        <f t="shared" si="10"/>
        <v>46.96</v>
      </c>
      <c r="J63" s="60"/>
      <c r="K63" s="60"/>
      <c r="L63" s="61"/>
      <c r="T63" s="59"/>
      <c r="U63" s="59"/>
      <c r="AB63" s="59"/>
      <c r="AC63" s="59"/>
    </row>
    <row r="64" spans="1:29">
      <c r="A64" s="60" t="s">
        <v>8</v>
      </c>
      <c r="B64" s="60">
        <v>1962</v>
      </c>
      <c r="C64" s="60" t="s">
        <v>50</v>
      </c>
      <c r="D64" s="60">
        <v>2</v>
      </c>
      <c r="E64" s="68">
        <v>888.67</v>
      </c>
      <c r="F64" s="60">
        <f>Exchange!C64</f>
        <v>0.35714298486709595</v>
      </c>
      <c r="G64" s="60"/>
      <c r="H64" s="75">
        <v>11.74</v>
      </c>
      <c r="I64" s="60">
        <f t="shared" si="10"/>
        <v>46.96</v>
      </c>
      <c r="J64" s="60"/>
      <c r="K64" s="60"/>
      <c r="L64" s="61"/>
      <c r="T64" s="59"/>
      <c r="U64" s="59"/>
      <c r="AB64" s="59"/>
      <c r="AC64" s="59"/>
    </row>
    <row r="65" spans="1:29">
      <c r="A65" s="60" t="s">
        <v>8</v>
      </c>
      <c r="B65" s="60">
        <v>1963</v>
      </c>
      <c r="C65" s="60" t="s">
        <v>50</v>
      </c>
      <c r="D65" s="60">
        <v>2</v>
      </c>
      <c r="E65" s="68">
        <v>888.67</v>
      </c>
      <c r="F65" s="60">
        <f>Exchange!C65</f>
        <v>0.35714298486709595</v>
      </c>
      <c r="G65" s="60"/>
      <c r="H65" s="75">
        <v>11.74</v>
      </c>
      <c r="I65" s="60">
        <f t="shared" si="10"/>
        <v>46.96</v>
      </c>
      <c r="J65" s="60"/>
      <c r="K65" s="60"/>
      <c r="L65" s="61"/>
      <c r="T65" s="59"/>
      <c r="U65" s="59"/>
      <c r="AB65" s="59"/>
      <c r="AC65" s="59"/>
    </row>
    <row r="66" spans="1:29">
      <c r="A66" s="60" t="s">
        <v>8</v>
      </c>
      <c r="B66" s="60">
        <v>1964</v>
      </c>
      <c r="C66" s="60" t="s">
        <v>50</v>
      </c>
      <c r="D66" s="60">
        <v>2</v>
      </c>
      <c r="E66" s="68">
        <v>888.67</v>
      </c>
      <c r="F66" s="60">
        <f>Exchange!C66</f>
        <v>0.35714298486709595</v>
      </c>
      <c r="G66" s="60"/>
      <c r="H66" s="75">
        <v>11.74</v>
      </c>
      <c r="I66" s="60">
        <f t="shared" si="10"/>
        <v>46.96</v>
      </c>
      <c r="J66" s="60"/>
      <c r="K66" s="60"/>
      <c r="L66" s="61"/>
      <c r="T66" s="59"/>
      <c r="U66" s="59"/>
      <c r="AB66" s="59"/>
      <c r="AC66" s="59"/>
    </row>
    <row r="67" spans="1:29">
      <c r="A67" s="60" t="s">
        <v>8</v>
      </c>
      <c r="B67" s="60">
        <v>1965</v>
      </c>
      <c r="C67" s="60" t="s">
        <v>50</v>
      </c>
      <c r="D67" s="60">
        <v>2</v>
      </c>
      <c r="E67" s="68">
        <v>888.67</v>
      </c>
      <c r="F67" s="60">
        <f>Exchange!C67</f>
        <v>0.35714298486709595</v>
      </c>
      <c r="G67" s="60"/>
      <c r="H67" s="75">
        <v>11.74</v>
      </c>
      <c r="I67" s="60">
        <f t="shared" si="10"/>
        <v>46.96</v>
      </c>
      <c r="J67" s="60"/>
      <c r="K67" s="60"/>
      <c r="L67" s="61"/>
      <c r="T67" s="59"/>
      <c r="U67" s="59"/>
      <c r="AB67" s="59"/>
      <c r="AC67" s="59"/>
    </row>
    <row r="68" spans="1:29">
      <c r="A68" s="60" t="s">
        <v>8</v>
      </c>
      <c r="B68" s="60">
        <v>1966</v>
      </c>
      <c r="C68" s="60" t="s">
        <v>50</v>
      </c>
      <c r="D68" s="60">
        <v>2</v>
      </c>
      <c r="E68" s="68">
        <v>888.67</v>
      </c>
      <c r="F68" s="60">
        <f>Exchange!C68</f>
        <v>0.35714298486709595</v>
      </c>
      <c r="G68" s="60"/>
      <c r="H68" s="75">
        <v>11.74</v>
      </c>
      <c r="I68" s="60">
        <f t="shared" si="10"/>
        <v>46.96</v>
      </c>
      <c r="J68" s="60"/>
      <c r="K68" s="60"/>
      <c r="L68" s="61"/>
      <c r="T68" s="59"/>
      <c r="U68" s="59"/>
      <c r="AB68" s="59"/>
      <c r="AC68" s="59"/>
    </row>
    <row r="69" spans="1:29">
      <c r="A69" s="60" t="s">
        <v>8</v>
      </c>
      <c r="B69" s="60">
        <v>1967</v>
      </c>
      <c r="C69" s="60" t="s">
        <v>50</v>
      </c>
      <c r="D69" s="60">
        <v>2</v>
      </c>
      <c r="E69" s="68">
        <v>888.67</v>
      </c>
      <c r="F69" s="60">
        <f>Exchange!C69</f>
        <v>0.36210334300994873</v>
      </c>
      <c r="G69" s="60"/>
      <c r="H69" s="75">
        <v>11.74</v>
      </c>
      <c r="I69" s="60">
        <f t="shared" si="10"/>
        <v>46.96</v>
      </c>
      <c r="J69" s="60"/>
      <c r="K69" s="60"/>
      <c r="L69" s="61"/>
      <c r="T69" s="59"/>
      <c r="U69" s="59"/>
      <c r="AB69" s="59"/>
      <c r="AC69" s="59"/>
    </row>
    <row r="70" spans="1:29">
      <c r="A70" s="60" t="s">
        <v>8</v>
      </c>
      <c r="B70" s="60">
        <v>1968</v>
      </c>
      <c r="C70" s="60" t="s">
        <v>50</v>
      </c>
      <c r="D70" s="60">
        <v>2</v>
      </c>
      <c r="E70" s="68">
        <v>888.67</v>
      </c>
      <c r="F70" s="60">
        <f>Exchange!C70</f>
        <v>0.41666698455810547</v>
      </c>
      <c r="G70" s="60">
        <v>60</v>
      </c>
      <c r="H70" s="75">
        <f>H71</f>
        <v>30</v>
      </c>
      <c r="I70" s="60">
        <f t="shared" ref="I70:I81" si="11">H70*2</f>
        <v>60</v>
      </c>
      <c r="J70" s="60"/>
      <c r="K70" s="60"/>
      <c r="L70" s="61"/>
      <c r="T70" s="59"/>
      <c r="U70" s="59"/>
      <c r="AB70" s="59"/>
      <c r="AC70" s="59"/>
    </row>
    <row r="71" spans="1:29">
      <c r="A71" s="60" t="s">
        <v>8</v>
      </c>
      <c r="B71" s="60">
        <v>1969</v>
      </c>
      <c r="C71" s="60" t="s">
        <v>50</v>
      </c>
      <c r="D71" s="60">
        <v>2</v>
      </c>
      <c r="E71" s="68">
        <v>888.67</v>
      </c>
      <c r="F71" s="60">
        <f>Exchange!C71</f>
        <v>0.41666698455810547</v>
      </c>
      <c r="G71" s="60">
        <v>60</v>
      </c>
      <c r="H71" s="75">
        <v>30</v>
      </c>
      <c r="I71" s="60">
        <f t="shared" si="11"/>
        <v>60</v>
      </c>
      <c r="J71" s="60"/>
      <c r="K71" s="60"/>
      <c r="L71" s="61"/>
    </row>
    <row r="72" spans="1:29">
      <c r="A72" s="60" t="s">
        <v>8</v>
      </c>
      <c r="B72" s="60">
        <v>1970</v>
      </c>
      <c r="C72" s="60" t="s">
        <v>50</v>
      </c>
      <c r="D72" s="60">
        <v>2</v>
      </c>
      <c r="E72" s="68">
        <v>888.67</v>
      </c>
      <c r="F72" s="60">
        <f>Exchange!C72</f>
        <v>0.41666698455810547</v>
      </c>
      <c r="G72" s="60">
        <v>60</v>
      </c>
      <c r="H72" s="75">
        <v>30</v>
      </c>
      <c r="I72" s="60">
        <f t="shared" si="11"/>
        <v>60</v>
      </c>
      <c r="J72" s="60"/>
      <c r="K72" s="60"/>
      <c r="L72" s="61"/>
    </row>
    <row r="73" spans="1:29">
      <c r="A73" s="60" t="s">
        <v>8</v>
      </c>
      <c r="B73" s="60">
        <v>1971</v>
      </c>
      <c r="C73" s="60" t="s">
        <v>50</v>
      </c>
      <c r="D73" s="60">
        <v>2</v>
      </c>
      <c r="E73" s="60"/>
      <c r="F73" s="60">
        <f>Exchange!C73</f>
        <v>0</v>
      </c>
      <c r="G73" s="60">
        <v>59.821620000000003</v>
      </c>
      <c r="H73" s="75">
        <v>27.63</v>
      </c>
      <c r="I73" s="60">
        <f t="shared" si="11"/>
        <v>55.26</v>
      </c>
      <c r="J73" s="60"/>
      <c r="K73" s="60"/>
      <c r="L73" s="61"/>
    </row>
    <row r="74" spans="1:29">
      <c r="A74" s="60" t="s">
        <v>8</v>
      </c>
      <c r="B74" s="60">
        <v>1972</v>
      </c>
      <c r="C74" s="60" t="s">
        <v>50</v>
      </c>
      <c r="D74" s="60">
        <v>2</v>
      </c>
      <c r="E74" s="60"/>
      <c r="F74" s="60">
        <f>Exchange!C74</f>
        <v>0</v>
      </c>
      <c r="G74" s="60">
        <v>55.26</v>
      </c>
      <c r="H74" s="75">
        <v>27.63</v>
      </c>
      <c r="I74" s="60">
        <f t="shared" si="11"/>
        <v>55.26</v>
      </c>
      <c r="J74" s="60"/>
      <c r="K74" s="60"/>
      <c r="L74" s="61"/>
    </row>
    <row r="75" spans="1:29">
      <c r="A75" s="60" t="s">
        <v>8</v>
      </c>
      <c r="B75" s="60">
        <v>1973</v>
      </c>
      <c r="C75" s="60" t="s">
        <v>50</v>
      </c>
      <c r="D75" s="60">
        <v>2</v>
      </c>
      <c r="E75" s="60"/>
      <c r="F75" s="60">
        <f>Exchange!C75</f>
        <v>0</v>
      </c>
      <c r="G75" s="60">
        <v>48.96622</v>
      </c>
      <c r="H75" s="75">
        <v>23.38</v>
      </c>
      <c r="I75" s="60">
        <f t="shared" si="11"/>
        <v>46.76</v>
      </c>
      <c r="J75" s="60"/>
      <c r="K75" s="60"/>
      <c r="L75" s="61"/>
      <c r="T75" s="59"/>
      <c r="U75" s="59"/>
      <c r="AC75" s="59"/>
    </row>
    <row r="76" spans="1:29">
      <c r="A76" s="60" t="s">
        <v>8</v>
      </c>
      <c r="B76" s="60">
        <v>1974</v>
      </c>
      <c r="C76" s="60" t="s">
        <v>50</v>
      </c>
      <c r="D76" s="60">
        <v>2</v>
      </c>
      <c r="E76" s="60"/>
      <c r="F76" s="60">
        <f>Exchange!C76</f>
        <v>0</v>
      </c>
      <c r="G76" s="60">
        <v>46.752400000000002</v>
      </c>
      <c r="H76" s="75">
        <v>23.38</v>
      </c>
      <c r="I76" s="60">
        <f t="shared" si="11"/>
        <v>46.76</v>
      </c>
      <c r="J76" s="60"/>
      <c r="K76" s="60"/>
      <c r="L76" s="61"/>
      <c r="T76" s="59"/>
      <c r="U76" s="59"/>
      <c r="AC76" s="59"/>
    </row>
    <row r="77" spans="1:29">
      <c r="A77" s="76" t="s">
        <v>8</v>
      </c>
      <c r="B77" s="76">
        <v>1975</v>
      </c>
      <c r="C77" s="60" t="s">
        <v>50</v>
      </c>
      <c r="D77" s="60">
        <v>2</v>
      </c>
      <c r="E77" s="60"/>
      <c r="F77" s="60">
        <f>Exchange!C77</f>
        <v>0</v>
      </c>
      <c r="G77" s="76">
        <v>43.971380000000003</v>
      </c>
      <c r="H77" s="77">
        <v>20.45</v>
      </c>
      <c r="I77" s="60">
        <f t="shared" si="11"/>
        <v>40.9</v>
      </c>
      <c r="J77" s="60"/>
      <c r="K77" s="60"/>
      <c r="L77" s="61"/>
      <c r="T77" s="59"/>
      <c r="U77" s="59"/>
      <c r="AB77" s="59"/>
      <c r="AC77" s="59"/>
    </row>
    <row r="78" spans="1:29">
      <c r="A78" s="60" t="s">
        <v>8</v>
      </c>
      <c r="B78" s="60">
        <v>1976</v>
      </c>
      <c r="C78" s="60" t="s">
        <v>50</v>
      </c>
      <c r="D78" s="60">
        <v>2</v>
      </c>
      <c r="E78" s="60"/>
      <c r="F78" s="60">
        <f>Exchange!C78</f>
        <v>0</v>
      </c>
      <c r="G78" s="60">
        <v>41.575270000000003</v>
      </c>
      <c r="H78" s="60">
        <v>41.3</v>
      </c>
      <c r="I78" s="60">
        <f t="shared" si="11"/>
        <v>82.6</v>
      </c>
      <c r="J78" s="60"/>
      <c r="K78" s="60"/>
      <c r="L78" s="61"/>
      <c r="T78" s="59"/>
      <c r="U78" s="59"/>
      <c r="AC78" s="59"/>
    </row>
    <row r="79" spans="1:29">
      <c r="A79" s="60" t="s">
        <v>8</v>
      </c>
      <c r="B79" s="60">
        <v>1977</v>
      </c>
      <c r="C79" s="60" t="s">
        <v>50</v>
      </c>
      <c r="D79" s="60">
        <v>2</v>
      </c>
      <c r="E79" s="60"/>
      <c r="F79" s="60" t="str">
        <f>Exchange!C79</f>
        <v>Source:</v>
      </c>
      <c r="G79" s="60">
        <v>40.960749999999997</v>
      </c>
      <c r="H79" s="60">
        <v>40.6</v>
      </c>
      <c r="I79" s="60">
        <f t="shared" si="11"/>
        <v>81.2</v>
      </c>
      <c r="J79" s="60"/>
      <c r="K79" s="60"/>
      <c r="L79" s="61"/>
      <c r="AC79" s="59"/>
    </row>
    <row r="80" spans="1:29">
      <c r="A80" s="60" t="s">
        <v>8</v>
      </c>
      <c r="B80" s="60">
        <v>1978</v>
      </c>
      <c r="C80" s="60" t="s">
        <v>50</v>
      </c>
      <c r="D80" s="60">
        <v>2</v>
      </c>
      <c r="E80" s="60"/>
      <c r="F80" s="60" t="str">
        <f>Exchange!C80</f>
        <v>Retrived from WID.world</v>
      </c>
      <c r="G80" s="60">
        <v>37.911349999999999</v>
      </c>
      <c r="H80" s="60">
        <v>35.58</v>
      </c>
      <c r="I80" s="60">
        <f t="shared" si="11"/>
        <v>71.16</v>
      </c>
      <c r="J80" s="60"/>
      <c r="K80" s="60"/>
      <c r="L80" s="61"/>
      <c r="AC80" s="59"/>
    </row>
    <row r="81" spans="1:29">
      <c r="A81" s="60" t="s">
        <v>8</v>
      </c>
      <c r="B81" s="60">
        <v>1979</v>
      </c>
      <c r="C81" s="60" t="s">
        <v>50</v>
      </c>
      <c r="D81" s="60">
        <v>2</v>
      </c>
      <c r="E81" s="60"/>
      <c r="F81" s="60">
        <f>Exchange!C81</f>
        <v>0</v>
      </c>
      <c r="G81" s="60">
        <v>35.578000000000003</v>
      </c>
      <c r="H81" s="60">
        <v>35.58</v>
      </c>
      <c r="I81" s="60">
        <f t="shared" si="11"/>
        <v>71.16</v>
      </c>
      <c r="J81" s="60"/>
      <c r="K81" s="60"/>
      <c r="L81" s="61"/>
      <c r="T81" s="59"/>
      <c r="U81" s="59"/>
      <c r="AC81" s="59"/>
    </row>
    <row r="82" spans="1:29">
      <c r="A82" s="60" t="s">
        <v>8</v>
      </c>
      <c r="B82" s="60">
        <v>1980</v>
      </c>
      <c r="C82" s="60" t="s">
        <v>50</v>
      </c>
      <c r="D82" s="60">
        <v>1</v>
      </c>
      <c r="E82" s="60"/>
      <c r="F82" s="60">
        <f>Exchange!C82</f>
        <v>0</v>
      </c>
      <c r="G82" s="60">
        <v>32.53228</v>
      </c>
      <c r="H82" s="60"/>
      <c r="I82" s="60"/>
      <c r="J82" s="60"/>
      <c r="K82" s="60"/>
      <c r="L82" s="62"/>
      <c r="T82" s="59"/>
      <c r="U82" s="59"/>
      <c r="AC82" s="59"/>
    </row>
    <row r="83" spans="1:29">
      <c r="A83" s="60" t="s">
        <v>8</v>
      </c>
      <c r="B83" s="60">
        <v>1981</v>
      </c>
      <c r="C83" s="60" t="s">
        <v>50</v>
      </c>
      <c r="D83" s="60">
        <v>1</v>
      </c>
      <c r="E83" s="60"/>
      <c r="F83" s="60">
        <f>Exchange!C83</f>
        <v>0</v>
      </c>
      <c r="G83" s="60">
        <v>34.31429</v>
      </c>
      <c r="H83" s="60"/>
      <c r="I83" s="60"/>
      <c r="J83" s="60"/>
      <c r="K83" s="60"/>
      <c r="L83" s="60"/>
      <c r="AC83" s="59"/>
    </row>
    <row r="84" spans="1:29">
      <c r="A84" s="60" t="s">
        <v>8</v>
      </c>
      <c r="B84" s="60">
        <v>1982</v>
      </c>
      <c r="C84" s="60" t="s">
        <v>50</v>
      </c>
      <c r="D84" s="60">
        <v>1</v>
      </c>
      <c r="E84" s="60"/>
      <c r="F84" s="60">
        <f>Exchange!C84</f>
        <v>0</v>
      </c>
      <c r="G84" s="60">
        <v>36.630549999999999</v>
      </c>
      <c r="H84" s="60"/>
      <c r="I84" s="60"/>
      <c r="J84" s="60"/>
      <c r="K84" s="60"/>
      <c r="L84" s="60"/>
      <c r="T84" s="59"/>
      <c r="U84" s="59"/>
      <c r="AB84" s="59"/>
      <c r="AC84" s="59"/>
    </row>
    <row r="85" spans="1:29">
      <c r="A85" s="60" t="s">
        <v>8</v>
      </c>
      <c r="B85" s="60">
        <v>1983</v>
      </c>
      <c r="C85" s="60" t="s">
        <v>50</v>
      </c>
      <c r="D85" s="60">
        <v>1</v>
      </c>
      <c r="E85" s="60"/>
      <c r="F85" s="60">
        <f>Exchange!C85</f>
        <v>0</v>
      </c>
      <c r="G85" s="60">
        <v>42.671149999999997</v>
      </c>
      <c r="H85" s="60"/>
      <c r="I85" s="60"/>
      <c r="J85" s="60"/>
      <c r="K85" s="60"/>
      <c r="L85" s="60"/>
      <c r="AC85" s="59"/>
    </row>
    <row r="86" spans="1:29">
      <c r="A86" s="60" t="s">
        <v>8</v>
      </c>
      <c r="B86" s="60">
        <v>1984</v>
      </c>
      <c r="C86" s="60" t="s">
        <v>50</v>
      </c>
      <c r="D86" s="60">
        <v>1</v>
      </c>
      <c r="E86" s="60"/>
      <c r="F86" s="60">
        <f>Exchange!C86</f>
        <v>0</v>
      </c>
      <c r="G86" s="60">
        <v>48.042209999999997</v>
      </c>
      <c r="H86" s="60"/>
      <c r="I86" s="60"/>
      <c r="J86" s="60"/>
      <c r="K86" s="60"/>
      <c r="L86" s="60"/>
      <c r="AC86" s="59"/>
    </row>
    <row r="87" spans="1:29">
      <c r="A87" s="60" t="s">
        <v>8</v>
      </c>
      <c r="B87" s="60">
        <v>1985</v>
      </c>
      <c r="C87" s="60" t="s">
        <v>50</v>
      </c>
      <c r="D87" s="60">
        <v>1</v>
      </c>
      <c r="E87" s="60"/>
      <c r="F87" s="60">
        <f>Exchange!C87</f>
        <v>0</v>
      </c>
      <c r="G87" s="60">
        <v>50.119399999999999</v>
      </c>
      <c r="H87" s="60"/>
      <c r="I87" s="60"/>
      <c r="J87" s="60"/>
      <c r="K87" s="60"/>
      <c r="L87" s="60"/>
      <c r="T87" s="59"/>
      <c r="U87" s="59"/>
      <c r="AC87" s="59"/>
    </row>
    <row r="88" spans="1:29">
      <c r="A88" s="60" t="s">
        <v>8</v>
      </c>
      <c r="B88" s="60">
        <v>1986</v>
      </c>
      <c r="C88" s="60" t="s">
        <v>50</v>
      </c>
      <c r="D88" s="60">
        <v>1</v>
      </c>
      <c r="E88" s="60"/>
      <c r="F88" s="60">
        <f>Exchange!C88</f>
        <v>0</v>
      </c>
      <c r="G88" s="60">
        <v>45.832149999999999</v>
      </c>
      <c r="H88" s="60"/>
      <c r="I88" s="60"/>
      <c r="J88" s="60"/>
      <c r="K88" s="60"/>
      <c r="L88" s="60"/>
      <c r="AC88" s="59"/>
    </row>
    <row r="89" spans="1:29">
      <c r="A89" s="60" t="s">
        <v>8</v>
      </c>
      <c r="B89" s="60">
        <v>1987</v>
      </c>
      <c r="C89" s="60" t="s">
        <v>50</v>
      </c>
      <c r="D89" s="60">
        <v>1</v>
      </c>
      <c r="E89" s="60"/>
      <c r="F89" s="60">
        <f>Exchange!C89</f>
        <v>0</v>
      </c>
      <c r="G89" s="60">
        <v>46.97054</v>
      </c>
      <c r="H89" s="60"/>
      <c r="I89" s="60"/>
      <c r="J89" s="60"/>
      <c r="K89" s="60"/>
      <c r="L89" s="60"/>
      <c r="T89" s="59"/>
      <c r="U89" s="59"/>
      <c r="AC89" s="59"/>
    </row>
    <row r="90" spans="1:29">
      <c r="A90" s="60" t="s">
        <v>8</v>
      </c>
      <c r="B90" s="60">
        <v>1988</v>
      </c>
      <c r="C90" s="60" t="s">
        <v>50</v>
      </c>
      <c r="D90" s="60">
        <v>1</v>
      </c>
      <c r="E90" s="60"/>
      <c r="F90" s="60">
        <f>Exchange!C90</f>
        <v>0</v>
      </c>
      <c r="G90" s="60">
        <v>50.413209999999999</v>
      </c>
      <c r="H90" s="60"/>
      <c r="I90" s="60"/>
      <c r="J90" s="60"/>
      <c r="K90" s="60"/>
      <c r="L90" s="60"/>
    </row>
    <row r="91" spans="1:29">
      <c r="A91" s="60" t="s">
        <v>8</v>
      </c>
      <c r="B91" s="60">
        <v>1989</v>
      </c>
      <c r="C91" s="60" t="s">
        <v>50</v>
      </c>
      <c r="D91" s="60">
        <v>1</v>
      </c>
      <c r="E91" s="60"/>
      <c r="F91" s="60">
        <f>Exchange!C91</f>
        <v>0</v>
      </c>
      <c r="G91" s="60">
        <v>59.066339999999997</v>
      </c>
      <c r="H91" s="60"/>
      <c r="I91" s="60"/>
      <c r="J91" s="60"/>
      <c r="K91" s="60"/>
      <c r="L91" s="60"/>
    </row>
    <row r="92" spans="1:29">
      <c r="A92" s="60" t="s">
        <v>8</v>
      </c>
      <c r="B92" s="60">
        <v>1990</v>
      </c>
      <c r="C92" s="60" t="s">
        <v>50</v>
      </c>
      <c r="D92" s="60">
        <v>1</v>
      </c>
      <c r="E92" s="60"/>
      <c r="F92" s="60">
        <f>Exchange!C92</f>
        <v>0</v>
      </c>
      <c r="G92" s="60">
        <v>63.205869999999997</v>
      </c>
      <c r="H92" s="60"/>
      <c r="I92" s="60"/>
      <c r="J92" s="60"/>
      <c r="K92" s="60"/>
      <c r="L92" s="60"/>
    </row>
    <row r="93" spans="1:29">
      <c r="A93" s="60" t="s">
        <v>8</v>
      </c>
      <c r="B93" s="60">
        <v>1991</v>
      </c>
      <c r="C93" s="60" t="s">
        <v>50</v>
      </c>
      <c r="D93" s="60">
        <v>1</v>
      </c>
      <c r="E93" s="60"/>
      <c r="F93" s="60">
        <f>Exchange!C93</f>
        <v>0</v>
      </c>
      <c r="G93" s="60">
        <v>74.735380000000006</v>
      </c>
      <c r="H93" s="60"/>
      <c r="I93" s="60"/>
      <c r="J93" s="60"/>
      <c r="K93" s="60"/>
      <c r="L93" s="60"/>
    </row>
    <row r="94" spans="1:29">
      <c r="A94" s="60" t="s">
        <v>8</v>
      </c>
      <c r="B94" s="60">
        <v>1992</v>
      </c>
      <c r="C94" s="60" t="s">
        <v>50</v>
      </c>
      <c r="D94" s="60">
        <v>1</v>
      </c>
      <c r="E94" s="60"/>
      <c r="F94" s="60">
        <f>Exchange!C94</f>
        <v>0</v>
      </c>
      <c r="G94" s="60">
        <v>78.988389999999995</v>
      </c>
      <c r="H94" s="60"/>
      <c r="I94" s="60"/>
      <c r="J94" s="60"/>
      <c r="K94" s="60"/>
      <c r="L94" s="60"/>
    </row>
    <row r="95" spans="1:29">
      <c r="A95" s="60" t="s">
        <v>8</v>
      </c>
      <c r="B95" s="60">
        <v>1993</v>
      </c>
      <c r="C95" s="60" t="s">
        <v>50</v>
      </c>
      <c r="D95" s="60">
        <v>1</v>
      </c>
      <c r="E95" s="60"/>
      <c r="F95" s="60">
        <f>Exchange!C95</f>
        <v>0</v>
      </c>
      <c r="G95" s="60">
        <v>91.933179999999993</v>
      </c>
      <c r="H95" s="60"/>
      <c r="I95" s="60"/>
      <c r="J95" s="60"/>
      <c r="K95" s="60"/>
      <c r="L95" s="60"/>
    </row>
    <row r="96" spans="1:29">
      <c r="A96" s="60" t="s">
        <v>8</v>
      </c>
      <c r="B96" s="60">
        <v>1994</v>
      </c>
      <c r="C96" s="60" t="s">
        <v>50</v>
      </c>
      <c r="D96" s="60">
        <v>1</v>
      </c>
      <c r="E96" s="60"/>
      <c r="F96" s="60">
        <f>Exchange!C96</f>
        <v>0</v>
      </c>
      <c r="G96" s="60">
        <v>105.1605</v>
      </c>
      <c r="H96" s="60"/>
      <c r="I96" s="60"/>
      <c r="J96" s="60"/>
      <c r="K96" s="60"/>
      <c r="L96" s="60"/>
    </row>
    <row r="97" spans="1:12">
      <c r="A97" s="60" t="s">
        <v>8</v>
      </c>
      <c r="B97" s="60">
        <v>1995</v>
      </c>
      <c r="C97" s="60" t="s">
        <v>50</v>
      </c>
      <c r="D97" s="60">
        <v>1</v>
      </c>
      <c r="E97" s="60"/>
      <c r="F97" s="60">
        <f>Exchange!C97</f>
        <v>0</v>
      </c>
      <c r="G97" s="60">
        <v>125.6814</v>
      </c>
      <c r="H97" s="60"/>
      <c r="I97" s="60"/>
      <c r="J97" s="60"/>
      <c r="K97" s="60"/>
      <c r="L97" s="60"/>
    </row>
    <row r="98" spans="1:12">
      <c r="A98" s="60" t="s">
        <v>8</v>
      </c>
      <c r="B98" s="60">
        <v>1996</v>
      </c>
      <c r="C98" s="60" t="s">
        <v>50</v>
      </c>
      <c r="D98" s="60">
        <v>1</v>
      </c>
      <c r="E98" s="60"/>
      <c r="F98" s="60">
        <f>Exchange!C98</f>
        <v>0</v>
      </c>
      <c r="G98" s="60">
        <v>152.64670000000001</v>
      </c>
      <c r="H98" s="60"/>
      <c r="I98" s="60"/>
      <c r="J98" s="60"/>
      <c r="K98" s="60"/>
      <c r="L98" s="60"/>
    </row>
    <row r="99" spans="1:12">
      <c r="A99" s="60" t="s">
        <v>8</v>
      </c>
      <c r="B99" s="60">
        <v>1997</v>
      </c>
      <c r="C99" s="60" t="s">
        <v>50</v>
      </c>
      <c r="D99" s="60">
        <v>1</v>
      </c>
      <c r="E99" s="60"/>
      <c r="F99" s="60">
        <f>Exchange!C99</f>
        <v>0</v>
      </c>
      <c r="G99" s="60">
        <v>186.78919999999999</v>
      </c>
      <c r="H99" s="60"/>
      <c r="I99" s="60"/>
      <c r="J99" s="60"/>
      <c r="K99" s="60"/>
      <c r="L99" s="60"/>
    </row>
    <row r="100" spans="1:12">
      <c r="A100" s="60" t="s">
        <v>8</v>
      </c>
      <c r="B100" s="60">
        <v>1998</v>
      </c>
      <c r="C100" s="60" t="s">
        <v>50</v>
      </c>
      <c r="D100" s="60">
        <v>1</v>
      </c>
      <c r="E100" s="60"/>
      <c r="F100" s="60">
        <f>Exchange!C100</f>
        <v>0</v>
      </c>
      <c r="G100" s="60">
        <v>214.40170000000001</v>
      </c>
      <c r="H100" s="60"/>
      <c r="I100" s="60"/>
      <c r="J100" s="60"/>
      <c r="K100" s="60"/>
      <c r="L100" s="60"/>
    </row>
    <row r="101" spans="1:12">
      <c r="A101" s="60" t="s">
        <v>8</v>
      </c>
      <c r="B101" s="60">
        <v>1999</v>
      </c>
      <c r="C101" s="60" t="s">
        <v>50</v>
      </c>
      <c r="D101" s="60">
        <v>1</v>
      </c>
      <c r="E101" s="60"/>
      <c r="F101" s="60">
        <f>Exchange!C101</f>
        <v>0</v>
      </c>
      <c r="G101" s="60">
        <v>237.14580000000001</v>
      </c>
      <c r="H101" s="60"/>
      <c r="I101" s="60"/>
      <c r="J101" s="60"/>
      <c r="K101" s="60"/>
      <c r="L101" s="60"/>
    </row>
    <row r="102" spans="1:12">
      <c r="A102" s="60" t="s">
        <v>8</v>
      </c>
      <c r="B102" s="60">
        <v>2000</v>
      </c>
      <c r="C102" s="60" t="s">
        <v>50</v>
      </c>
      <c r="D102" s="60">
        <v>1</v>
      </c>
      <c r="E102" s="60"/>
      <c r="F102" s="60">
        <f>Exchange!C102</f>
        <v>0</v>
      </c>
      <c r="G102" s="60">
        <v>282.17919999999998</v>
      </c>
      <c r="H102" s="60"/>
      <c r="I102" s="60"/>
      <c r="J102" s="60"/>
      <c r="K102" s="60"/>
      <c r="L102" s="60"/>
    </row>
    <row r="103" spans="1:12">
      <c r="A103" s="60" t="s">
        <v>8</v>
      </c>
      <c r="B103" s="60">
        <v>2001</v>
      </c>
      <c r="C103" s="60" t="s">
        <v>50</v>
      </c>
      <c r="D103" s="60">
        <v>1</v>
      </c>
      <c r="E103" s="60"/>
      <c r="F103" s="60">
        <f>Exchange!C103</f>
        <v>0</v>
      </c>
      <c r="G103" s="60">
        <v>286.49</v>
      </c>
      <c r="H103" s="60"/>
      <c r="I103" s="60"/>
      <c r="J103" s="60"/>
      <c r="K103" s="60"/>
      <c r="L103" s="60"/>
    </row>
    <row r="104" spans="1:12">
      <c r="A104" s="60" t="s">
        <v>8</v>
      </c>
      <c r="B104" s="60">
        <v>2002</v>
      </c>
      <c r="C104" s="60" t="s">
        <v>50</v>
      </c>
      <c r="D104" s="60">
        <v>1</v>
      </c>
      <c r="E104" s="60"/>
      <c r="F104" s="60">
        <f>Exchange!C104</f>
        <v>0</v>
      </c>
      <c r="G104" s="60">
        <v>257.88670000000002</v>
      </c>
      <c r="H104" s="60"/>
      <c r="I104" s="60"/>
      <c r="J104" s="60"/>
      <c r="K104" s="60"/>
      <c r="L104" s="60"/>
    </row>
    <row r="105" spans="1:12">
      <c r="A105" s="60" t="s">
        <v>8</v>
      </c>
      <c r="B105" s="60">
        <v>2003</v>
      </c>
      <c r="C105" s="60" t="s">
        <v>50</v>
      </c>
      <c r="D105" s="60">
        <v>1</v>
      </c>
      <c r="E105" s="60"/>
      <c r="F105" s="60">
        <f>Exchange!C105</f>
        <v>0</v>
      </c>
      <c r="G105" s="60">
        <v>224.30670000000001</v>
      </c>
      <c r="H105" s="60"/>
      <c r="I105" s="60"/>
      <c r="J105" s="60"/>
      <c r="K105" s="60"/>
      <c r="L105" s="60"/>
    </row>
    <row r="106" spans="1:12">
      <c r="A106" s="60" t="s">
        <v>8</v>
      </c>
      <c r="B106" s="60">
        <v>2004</v>
      </c>
      <c r="C106" s="60" t="s">
        <v>50</v>
      </c>
      <c r="D106" s="60">
        <v>1</v>
      </c>
      <c r="E106" s="60"/>
      <c r="F106" s="60">
        <f>Exchange!C106</f>
        <v>0</v>
      </c>
      <c r="G106" s="60">
        <v>202.7458</v>
      </c>
      <c r="H106" s="60"/>
      <c r="I106" s="60"/>
      <c r="J106" s="60"/>
      <c r="K106" s="60"/>
      <c r="L106" s="60"/>
    </row>
    <row r="107" spans="1:12">
      <c r="A107" s="60" t="s">
        <v>8</v>
      </c>
      <c r="B107" s="60">
        <v>2005</v>
      </c>
      <c r="C107" s="60" t="s">
        <v>50</v>
      </c>
      <c r="D107" s="60">
        <v>1</v>
      </c>
      <c r="E107" s="60"/>
      <c r="F107" s="60">
        <f>Exchange!C107</f>
        <v>0</v>
      </c>
      <c r="G107" s="60">
        <v>199.58250000000001</v>
      </c>
      <c r="H107" s="60"/>
      <c r="I107" s="60"/>
      <c r="J107" s="60"/>
      <c r="K107" s="60"/>
      <c r="L107" s="60"/>
    </row>
    <row r="108" spans="1:12">
      <c r="A108" s="60" t="s">
        <v>8</v>
      </c>
      <c r="B108" s="60">
        <v>2006</v>
      </c>
      <c r="C108" s="60" t="s">
        <v>50</v>
      </c>
      <c r="D108" s="60">
        <v>1</v>
      </c>
      <c r="E108" s="60"/>
      <c r="F108" s="60">
        <f>Exchange!C108</f>
        <v>0</v>
      </c>
      <c r="G108" s="60">
        <v>210.39</v>
      </c>
      <c r="H108" s="60"/>
      <c r="I108" s="60"/>
      <c r="J108" s="60"/>
      <c r="K108" s="60"/>
      <c r="L108" s="60"/>
    </row>
    <row r="109" spans="1:12">
      <c r="A109" s="60" t="s">
        <v>8</v>
      </c>
      <c r="B109" s="60">
        <v>2007</v>
      </c>
      <c r="C109" s="60" t="s">
        <v>50</v>
      </c>
      <c r="D109" s="60">
        <v>1</v>
      </c>
      <c r="E109" s="60"/>
      <c r="F109" s="60">
        <f>Exchange!C109</f>
        <v>0</v>
      </c>
      <c r="G109" s="60">
        <v>183.6258</v>
      </c>
      <c r="H109" s="60"/>
      <c r="I109" s="60"/>
      <c r="J109" s="60"/>
      <c r="K109" s="60"/>
      <c r="L109" s="60"/>
    </row>
    <row r="110" spans="1:12">
      <c r="A110" s="60" t="s">
        <v>8</v>
      </c>
      <c r="B110" s="60">
        <v>2008</v>
      </c>
      <c r="C110" s="60" t="s">
        <v>50</v>
      </c>
      <c r="D110" s="60">
        <v>1</v>
      </c>
      <c r="E110" s="60"/>
      <c r="F110" s="60">
        <f>Exchange!C110</f>
        <v>0</v>
      </c>
      <c r="G110" s="60">
        <v>172.11330000000001</v>
      </c>
      <c r="H110" s="60"/>
      <c r="I110" s="60"/>
      <c r="J110" s="60"/>
      <c r="K110" s="60"/>
      <c r="L110" s="60"/>
    </row>
    <row r="111" spans="1:12">
      <c r="A111" s="60" t="s">
        <v>8</v>
      </c>
      <c r="B111" s="60">
        <v>2009</v>
      </c>
      <c r="C111" s="60" t="s">
        <v>50</v>
      </c>
      <c r="D111" s="60">
        <v>1</v>
      </c>
      <c r="E111" s="60"/>
      <c r="F111" s="60">
        <f>Exchange!C111</f>
        <v>0</v>
      </c>
      <c r="G111" s="60">
        <v>202.3417</v>
      </c>
      <c r="H111" s="60"/>
      <c r="I111" s="60"/>
      <c r="J111" s="60"/>
      <c r="K111" s="60"/>
      <c r="L111" s="60"/>
    </row>
    <row r="112" spans="1:12">
      <c r="A112" s="60" t="s">
        <v>8</v>
      </c>
      <c r="B112" s="60">
        <v>2010</v>
      </c>
      <c r="C112" s="60" t="s">
        <v>50</v>
      </c>
      <c r="D112" s="60">
        <v>1</v>
      </c>
      <c r="E112" s="60"/>
      <c r="F112" s="60">
        <f>Exchange!C112</f>
        <v>0</v>
      </c>
      <c r="G112" s="60">
        <v>207.9442</v>
      </c>
      <c r="H112" s="60"/>
      <c r="I112" s="60"/>
      <c r="J112" s="60"/>
      <c r="K112" s="60"/>
      <c r="L112" s="60"/>
    </row>
    <row r="113" spans="1:12">
      <c r="A113" s="60" t="s">
        <v>8</v>
      </c>
      <c r="B113" s="60">
        <v>2011</v>
      </c>
      <c r="C113" s="60" t="s">
        <v>50</v>
      </c>
      <c r="D113" s="60">
        <v>1</v>
      </c>
      <c r="E113" s="60"/>
      <c r="F113" s="60">
        <f>Exchange!C113</f>
        <v>0</v>
      </c>
      <c r="G113" s="60">
        <v>201.05500000000001</v>
      </c>
      <c r="H113" s="60"/>
      <c r="I113" s="60"/>
      <c r="J113" s="60"/>
      <c r="K113" s="60"/>
      <c r="L113" s="60"/>
    </row>
    <row r="114" spans="1:12">
      <c r="A114" s="60" t="s">
        <v>8</v>
      </c>
      <c r="B114" s="60">
        <v>2012</v>
      </c>
      <c r="C114" s="60" t="s">
        <v>50</v>
      </c>
      <c r="D114" s="60">
        <v>1</v>
      </c>
      <c r="E114" s="60"/>
      <c r="F114" s="60">
        <f>Exchange!C114</f>
        <v>0</v>
      </c>
      <c r="G114" s="60">
        <v>225.10419999999999</v>
      </c>
      <c r="H114" s="60"/>
      <c r="I114" s="60"/>
      <c r="J114" s="60"/>
      <c r="K114" s="60"/>
      <c r="L114" s="60"/>
    </row>
    <row r="115" spans="1:12">
      <c r="A115" s="60" t="s">
        <v>8</v>
      </c>
      <c r="B115" s="60">
        <v>2013</v>
      </c>
      <c r="C115" s="60" t="s">
        <v>50</v>
      </c>
      <c r="D115" s="60">
        <v>1</v>
      </c>
      <c r="E115" s="60"/>
      <c r="F115" s="60">
        <f>Exchange!C115</f>
        <v>0</v>
      </c>
      <c r="G115" s="60">
        <v>223.69499999999999</v>
      </c>
      <c r="H115" s="60"/>
      <c r="I115" s="60"/>
      <c r="J115" s="60"/>
      <c r="K115" s="60"/>
      <c r="L115" s="60"/>
    </row>
    <row r="116" spans="1:12">
      <c r="A116" s="60" t="s">
        <v>8</v>
      </c>
      <c r="B116" s="60">
        <v>2014</v>
      </c>
      <c r="C116" s="60" t="s">
        <v>50</v>
      </c>
      <c r="D116" s="60">
        <v>1</v>
      </c>
      <c r="E116" s="60"/>
      <c r="F116" s="60">
        <f>Exchange!C116</f>
        <v>0</v>
      </c>
      <c r="G116" s="60">
        <v>232.60169999999999</v>
      </c>
      <c r="H116" s="60"/>
      <c r="I116" s="60"/>
      <c r="J116" s="60"/>
      <c r="K116" s="60"/>
      <c r="L116" s="60"/>
    </row>
    <row r="117" spans="1:12">
      <c r="A117" s="60" t="s">
        <v>8</v>
      </c>
      <c r="B117" s="60">
        <v>2015</v>
      </c>
      <c r="C117" s="60" t="s">
        <v>50</v>
      </c>
      <c r="D117" s="60">
        <v>1</v>
      </c>
      <c r="E117" s="60"/>
      <c r="F117" s="60">
        <f>Exchange!C117</f>
        <v>0</v>
      </c>
      <c r="G117" s="60">
        <v>279.33249999999998</v>
      </c>
      <c r="H117" s="60"/>
      <c r="I117" s="60"/>
      <c r="J117" s="60"/>
      <c r="K117" s="60"/>
      <c r="L117" s="60"/>
    </row>
    <row r="118" spans="1:12">
      <c r="A118" s="60" t="s">
        <v>8</v>
      </c>
      <c r="B118" s="60">
        <v>2016</v>
      </c>
      <c r="C118" s="60" t="s">
        <v>50</v>
      </c>
      <c r="D118" s="60">
        <v>1</v>
      </c>
      <c r="E118" s="60"/>
      <c r="F118" s="60">
        <f>Exchange!C118</f>
        <v>0</v>
      </c>
      <c r="G118" s="60">
        <v>281.52330000000001</v>
      </c>
      <c r="H118" s="60"/>
      <c r="I118" s="60"/>
      <c r="J118" s="60"/>
      <c r="K118" s="60"/>
      <c r="L118" s="60"/>
    </row>
    <row r="119" spans="1:12">
      <c r="A119" s="60" t="s">
        <v>8</v>
      </c>
      <c r="B119" s="60">
        <v>2017</v>
      </c>
      <c r="C119" s="60" t="s">
        <v>50</v>
      </c>
      <c r="D119" s="60">
        <v>1</v>
      </c>
      <c r="E119" s="60"/>
      <c r="F119" s="60">
        <f>Exchange!C119</f>
        <v>0</v>
      </c>
      <c r="G119" s="60">
        <v>274.43329999999997</v>
      </c>
      <c r="H119" s="60"/>
      <c r="I119" s="60"/>
      <c r="J119" s="60"/>
      <c r="K119" s="60"/>
      <c r="L119" s="60"/>
    </row>
    <row r="120" spans="1:12">
      <c r="A120" s="60" t="s">
        <v>8</v>
      </c>
      <c r="B120" s="60">
        <v>2018</v>
      </c>
      <c r="C120" s="60" t="s">
        <v>50</v>
      </c>
      <c r="D120" s="60">
        <v>1</v>
      </c>
      <c r="E120" s="60"/>
      <c r="F120" s="60">
        <f>Exchange!C120</f>
        <v>0</v>
      </c>
      <c r="G120" s="60">
        <v>270.21170000000001</v>
      </c>
      <c r="H120" s="60"/>
      <c r="I120" s="60"/>
      <c r="J120" s="60"/>
      <c r="K120" s="60"/>
      <c r="L120" s="60"/>
    </row>
    <row r="121" spans="1:12">
      <c r="A121" s="60" t="s">
        <v>8</v>
      </c>
      <c r="B121" s="60">
        <v>2019</v>
      </c>
      <c r="C121" s="60" t="s">
        <v>50</v>
      </c>
      <c r="D121" s="60">
        <v>1</v>
      </c>
      <c r="E121" s="60"/>
      <c r="F121" s="60">
        <f>Exchange!C121</f>
        <v>0</v>
      </c>
      <c r="G121" s="60">
        <v>290.66000000000003</v>
      </c>
      <c r="H121" s="60"/>
      <c r="I121" s="60"/>
      <c r="J121" s="60"/>
      <c r="K121" s="60"/>
      <c r="L121" s="60"/>
    </row>
    <row r="122" spans="1:12">
      <c r="A122" s="60" t="s">
        <v>8</v>
      </c>
      <c r="B122" s="60">
        <v>2020</v>
      </c>
      <c r="C122" s="60" t="s">
        <v>50</v>
      </c>
      <c r="D122" s="60">
        <v>1</v>
      </c>
      <c r="E122" s="60"/>
      <c r="F122" s="60">
        <f>Exchange!C122</f>
        <v>0</v>
      </c>
      <c r="G122" s="60">
        <v>307.99669999999998</v>
      </c>
      <c r="H122" s="60"/>
      <c r="I122" s="60"/>
      <c r="J122" s="60"/>
      <c r="K122" s="60"/>
      <c r="L122" s="60"/>
    </row>
    <row r="123" spans="1:12">
      <c r="A123" s="60" t="s">
        <v>8</v>
      </c>
      <c r="B123" s="60">
        <v>2021</v>
      </c>
      <c r="C123" s="60" t="s">
        <v>50</v>
      </c>
      <c r="D123" s="60">
        <v>1</v>
      </c>
      <c r="E123" s="60"/>
      <c r="F123" s="60">
        <f>Exchange!C123</f>
        <v>0</v>
      </c>
      <c r="G123" s="60">
        <v>303.14080000000001</v>
      </c>
      <c r="H123" s="60"/>
      <c r="I123" s="60"/>
      <c r="J123" s="60"/>
      <c r="K123" s="60"/>
      <c r="L123" s="60"/>
    </row>
    <row r="124" spans="1:12">
      <c r="A124" s="60" t="s">
        <v>8</v>
      </c>
      <c r="B124" s="60">
        <v>2022</v>
      </c>
      <c r="C124" s="60" t="s">
        <v>50</v>
      </c>
      <c r="D124" s="60">
        <v>1</v>
      </c>
      <c r="E124" s="60"/>
      <c r="F124" s="60">
        <f>Exchange!C124</f>
        <v>0</v>
      </c>
      <c r="G124" s="60">
        <v>372.5958</v>
      </c>
      <c r="H124" s="60"/>
      <c r="I124" s="60"/>
      <c r="J124" s="60"/>
      <c r="K124" s="60"/>
      <c r="L124" s="60"/>
    </row>
    <row r="125" spans="1:12">
      <c r="A125" s="60" t="s">
        <v>8</v>
      </c>
      <c r="B125" s="60">
        <v>2023</v>
      </c>
      <c r="C125" s="60" t="s">
        <v>50</v>
      </c>
      <c r="D125" s="60">
        <v>1</v>
      </c>
      <c r="E125" s="60"/>
      <c r="F125" s="60">
        <f>Exchange!C125</f>
        <v>0</v>
      </c>
      <c r="G125" s="60">
        <v>353.0883</v>
      </c>
      <c r="H125" s="60"/>
      <c r="I125" s="60"/>
      <c r="J125" s="60"/>
      <c r="K125" s="60"/>
      <c r="L125" s="60"/>
    </row>
    <row r="126" spans="1:12">
      <c r="A126" s="60" t="s">
        <v>8</v>
      </c>
      <c r="B126" s="60">
        <v>2024</v>
      </c>
      <c r="C126" s="60" t="s">
        <v>50</v>
      </c>
      <c r="D126" s="60">
        <v>1</v>
      </c>
      <c r="E126" s="60"/>
      <c r="F126" s="60">
        <f>Exchange!C126</f>
        <v>0</v>
      </c>
      <c r="G126" s="60">
        <v>367.87020000000001</v>
      </c>
      <c r="H126" s="60"/>
      <c r="I126" s="60"/>
      <c r="J126" s="60"/>
      <c r="K126" s="60"/>
      <c r="L126" s="60"/>
    </row>
  </sheetData>
  <phoneticPr fontId="10" type="noConversion"/>
  <hyperlinks>
    <hyperlink ref="C2" r:id="rId1" tooltip="Austro-Hungarian krone" display="https://en.wikipedia.org/wiki/Austro-Hungarian_krone" xr:uid="{F4C88A9E-E1BC-6B46-A9F1-E01AE5020AC0}"/>
    <hyperlink ref="C3:C21" r:id="rId2" tooltip="Austro-Hungarian krone" display="https://en.wikipedia.org/wiki/Austro-Hungarian_krone" xr:uid="{DC21E704-A5E0-424F-8862-1A8369D71C01}"/>
    <hyperlink ref="C22" r:id="rId3" display="https://en.wikipedia.org/wiki/Hungarian_korona" xr:uid="{7E04CBA6-7206-BA43-A647-0B338B55CFC3}"/>
    <hyperlink ref="C23:C28" r:id="rId4" display="https://en.wikipedia.org/wiki/Hungarian_korona" xr:uid="{A1B7CBA1-E64B-C44E-9493-E56D94D3CA30}"/>
    <hyperlink ref="C29" r:id="rId5" display="https://en.wikipedia.org/wiki/Hungarian_peng%C5%91" xr:uid="{508BA783-8D2E-4C47-9B27-60516B1750FA}"/>
    <hyperlink ref="C28" r:id="rId6" display="https://en.wikipedia.org/wiki/Hungarian_peng%C5%91" xr:uid="{879FD824-69D1-CC4A-904A-764E86061AE1}"/>
    <hyperlink ref="C27" r:id="rId7" display="https://en.wikipedia.org/wiki/Hungarian_korona" xr:uid="{933BAF64-8FDF-5C4D-94D2-A71E815AECF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E4FD0-91B6-7F47-B846-C0492570C1EE}">
  <dimension ref="A1:P132"/>
  <sheetViews>
    <sheetView workbookViewId="0">
      <pane xSplit="1" ySplit="1" topLeftCell="B56" activePane="bottomRight" state="frozen"/>
      <selection pane="topRight" activeCell="B1" sqref="B1"/>
      <selection pane="bottomLeft" activeCell="A2" sqref="A2"/>
      <selection pane="bottomRight" activeCell="H78" sqref="H78"/>
    </sheetView>
  </sheetViews>
  <sheetFormatPr baseColWidth="10" defaultRowHeight="16"/>
  <cols>
    <col min="6" max="6" width="15.33203125" style="9" customWidth="1"/>
    <col min="8" max="8" width="13.6640625" bestFit="1" customWidth="1"/>
    <col min="9" max="9" width="19.33203125" customWidth="1"/>
    <col min="10" max="10" width="15" customWidth="1"/>
  </cols>
  <sheetData>
    <row r="1" spans="1:11">
      <c r="A1" t="s">
        <v>0</v>
      </c>
      <c r="B1" t="s">
        <v>26</v>
      </c>
      <c r="C1" t="s">
        <v>31</v>
      </c>
      <c r="D1" t="s">
        <v>28</v>
      </c>
      <c r="E1" t="s">
        <v>32</v>
      </c>
      <c r="F1" s="9" t="s">
        <v>39</v>
      </c>
      <c r="G1" t="s">
        <v>60</v>
      </c>
      <c r="H1" t="s">
        <v>33</v>
      </c>
      <c r="I1" t="s">
        <v>34</v>
      </c>
      <c r="J1" t="s">
        <v>38</v>
      </c>
      <c r="K1" t="s">
        <v>37</v>
      </c>
    </row>
    <row r="2" spans="1:11">
      <c r="A2" t="s">
        <v>7</v>
      </c>
      <c r="B2">
        <v>1900</v>
      </c>
      <c r="C2" t="s">
        <v>29</v>
      </c>
      <c r="D2" t="s">
        <v>30</v>
      </c>
    </row>
    <row r="3" spans="1:11">
      <c r="A3" t="s">
        <v>7</v>
      </c>
      <c r="B3">
        <v>1901</v>
      </c>
      <c r="C3" t="s">
        <v>29</v>
      </c>
      <c r="D3" t="s">
        <v>30</v>
      </c>
    </row>
    <row r="4" spans="1:11">
      <c r="A4" t="s">
        <v>7</v>
      </c>
      <c r="B4">
        <v>1902</v>
      </c>
      <c r="C4" t="s">
        <v>29</v>
      </c>
      <c r="D4" t="s">
        <v>30</v>
      </c>
    </row>
    <row r="5" spans="1:11">
      <c r="A5" t="s">
        <v>7</v>
      </c>
      <c r="B5">
        <v>1903</v>
      </c>
      <c r="C5" t="s">
        <v>29</v>
      </c>
      <c r="D5" t="s">
        <v>30</v>
      </c>
    </row>
    <row r="6" spans="1:11">
      <c r="A6" t="s">
        <v>7</v>
      </c>
      <c r="B6">
        <v>1904</v>
      </c>
      <c r="C6" t="s">
        <v>29</v>
      </c>
      <c r="D6" t="s">
        <v>30</v>
      </c>
    </row>
    <row r="7" spans="1:11">
      <c r="A7" t="s">
        <v>7</v>
      </c>
      <c r="B7">
        <v>1905</v>
      </c>
      <c r="C7" t="s">
        <v>29</v>
      </c>
      <c r="D7" t="s">
        <v>30</v>
      </c>
    </row>
    <row r="8" spans="1:11">
      <c r="A8" t="s">
        <v>7</v>
      </c>
      <c r="B8">
        <v>1906</v>
      </c>
      <c r="C8" t="s">
        <v>29</v>
      </c>
      <c r="D8" t="s">
        <v>30</v>
      </c>
    </row>
    <row r="9" spans="1:11">
      <c r="A9" t="s">
        <v>7</v>
      </c>
      <c r="B9">
        <v>1907</v>
      </c>
      <c r="C9" t="s">
        <v>29</v>
      </c>
      <c r="D9" t="s">
        <v>30</v>
      </c>
    </row>
    <row r="10" spans="1:11">
      <c r="A10" t="s">
        <v>7</v>
      </c>
      <c r="B10">
        <v>1908</v>
      </c>
      <c r="C10" t="s">
        <v>29</v>
      </c>
      <c r="D10" t="s">
        <v>30</v>
      </c>
    </row>
    <row r="11" spans="1:11">
      <c r="A11" t="s">
        <v>7</v>
      </c>
      <c r="B11">
        <v>1909</v>
      </c>
      <c r="C11" t="s">
        <v>29</v>
      </c>
      <c r="D11" t="s">
        <v>30</v>
      </c>
    </row>
    <row r="12" spans="1:11">
      <c r="A12" t="s">
        <v>7</v>
      </c>
      <c r="B12">
        <v>1910</v>
      </c>
      <c r="C12" t="s">
        <v>29</v>
      </c>
      <c r="D12" t="s">
        <v>30</v>
      </c>
    </row>
    <row r="13" spans="1:11">
      <c r="A13" t="s">
        <v>7</v>
      </c>
      <c r="B13">
        <v>1911</v>
      </c>
      <c r="C13" t="s">
        <v>29</v>
      </c>
      <c r="D13" t="s">
        <v>30</v>
      </c>
    </row>
    <row r="14" spans="1:11">
      <c r="A14" t="s">
        <v>7</v>
      </c>
      <c r="B14">
        <v>1912</v>
      </c>
      <c r="C14" t="s">
        <v>29</v>
      </c>
      <c r="D14" t="s">
        <v>30</v>
      </c>
    </row>
    <row r="15" spans="1:11">
      <c r="A15" t="s">
        <v>7</v>
      </c>
      <c r="B15">
        <v>1913</v>
      </c>
      <c r="C15" t="s">
        <v>29</v>
      </c>
      <c r="D15" t="s">
        <v>30</v>
      </c>
    </row>
    <row r="16" spans="1:11">
      <c r="A16" t="s">
        <v>7</v>
      </c>
      <c r="B16">
        <v>1914</v>
      </c>
      <c r="C16" t="s">
        <v>29</v>
      </c>
      <c r="D16" t="s">
        <v>30</v>
      </c>
    </row>
    <row r="17" spans="1:4">
      <c r="A17" t="s">
        <v>7</v>
      </c>
      <c r="B17">
        <v>1915</v>
      </c>
      <c r="C17" t="s">
        <v>29</v>
      </c>
      <c r="D17" t="s">
        <v>30</v>
      </c>
    </row>
    <row r="18" spans="1:4">
      <c r="A18" t="s">
        <v>7</v>
      </c>
      <c r="B18">
        <v>1916</v>
      </c>
      <c r="C18" t="s">
        <v>29</v>
      </c>
      <c r="D18" t="s">
        <v>30</v>
      </c>
    </row>
    <row r="19" spans="1:4">
      <c r="A19" t="s">
        <v>7</v>
      </c>
      <c r="B19">
        <v>1917</v>
      </c>
      <c r="C19" t="s">
        <v>29</v>
      </c>
      <c r="D19" t="s">
        <v>30</v>
      </c>
    </row>
    <row r="20" spans="1:4">
      <c r="A20" t="s">
        <v>7</v>
      </c>
      <c r="B20">
        <v>1918</v>
      </c>
      <c r="C20" t="s">
        <v>29</v>
      </c>
      <c r="D20" t="s">
        <v>30</v>
      </c>
    </row>
    <row r="21" spans="1:4">
      <c r="A21" t="s">
        <v>7</v>
      </c>
      <c r="B21">
        <v>1919</v>
      </c>
      <c r="C21" t="s">
        <v>29</v>
      </c>
      <c r="D21" t="s">
        <v>30</v>
      </c>
    </row>
    <row r="22" spans="1:4">
      <c r="A22" t="s">
        <v>7</v>
      </c>
      <c r="B22">
        <v>1920</v>
      </c>
      <c r="C22" t="s">
        <v>29</v>
      </c>
      <c r="D22" t="s">
        <v>30</v>
      </c>
    </row>
    <row r="23" spans="1:4">
      <c r="A23" t="s">
        <v>7</v>
      </c>
      <c r="B23">
        <v>1921</v>
      </c>
      <c r="C23" t="s">
        <v>29</v>
      </c>
      <c r="D23" t="s">
        <v>30</v>
      </c>
    </row>
    <row r="24" spans="1:4">
      <c r="A24" t="s">
        <v>7</v>
      </c>
      <c r="B24">
        <v>1922</v>
      </c>
      <c r="C24" t="s">
        <v>29</v>
      </c>
      <c r="D24" t="s">
        <v>30</v>
      </c>
    </row>
    <row r="25" spans="1:4">
      <c r="A25" t="s">
        <v>7</v>
      </c>
      <c r="B25">
        <v>1923</v>
      </c>
      <c r="C25" t="s">
        <v>29</v>
      </c>
      <c r="D25" t="s">
        <v>30</v>
      </c>
    </row>
    <row r="26" spans="1:4">
      <c r="A26" t="s">
        <v>7</v>
      </c>
      <c r="B26">
        <v>1924</v>
      </c>
      <c r="C26" t="s">
        <v>29</v>
      </c>
      <c r="D26" t="s">
        <v>30</v>
      </c>
    </row>
    <row r="27" spans="1:4">
      <c r="A27" t="s">
        <v>7</v>
      </c>
      <c r="B27">
        <v>1925</v>
      </c>
      <c r="C27" t="s">
        <v>29</v>
      </c>
      <c r="D27" t="s">
        <v>30</v>
      </c>
    </row>
    <row r="28" spans="1:4">
      <c r="A28" t="s">
        <v>7</v>
      </c>
      <c r="B28">
        <v>1926</v>
      </c>
      <c r="C28" t="s">
        <v>29</v>
      </c>
      <c r="D28" t="s">
        <v>30</v>
      </c>
    </row>
    <row r="29" spans="1:4">
      <c r="A29" t="s">
        <v>7</v>
      </c>
      <c r="B29">
        <v>1927</v>
      </c>
      <c r="C29" t="s">
        <v>29</v>
      </c>
      <c r="D29" t="s">
        <v>30</v>
      </c>
    </row>
    <row r="30" spans="1:4">
      <c r="A30" t="s">
        <v>7</v>
      </c>
      <c r="B30">
        <v>1928</v>
      </c>
      <c r="C30" t="s">
        <v>29</v>
      </c>
      <c r="D30" t="s">
        <v>30</v>
      </c>
    </row>
    <row r="31" spans="1:4">
      <c r="A31" t="s">
        <v>7</v>
      </c>
      <c r="B31">
        <v>1929</v>
      </c>
      <c r="C31" t="s">
        <v>29</v>
      </c>
      <c r="D31" t="s">
        <v>30</v>
      </c>
    </row>
    <row r="32" spans="1:4">
      <c r="A32" t="s">
        <v>7</v>
      </c>
      <c r="B32">
        <v>1930</v>
      </c>
      <c r="C32" t="s">
        <v>29</v>
      </c>
      <c r="D32" t="s">
        <v>30</v>
      </c>
    </row>
    <row r="33" spans="1:11">
      <c r="A33" t="s">
        <v>7</v>
      </c>
      <c r="B33">
        <v>1931</v>
      </c>
      <c r="C33" t="s">
        <v>29</v>
      </c>
      <c r="D33" t="s">
        <v>30</v>
      </c>
    </row>
    <row r="34" spans="1:11">
      <c r="A34" t="s">
        <v>7</v>
      </c>
      <c r="B34">
        <v>1932</v>
      </c>
      <c r="C34" t="s">
        <v>29</v>
      </c>
      <c r="D34" t="s">
        <v>30</v>
      </c>
    </row>
    <row r="35" spans="1:11">
      <c r="A35" t="s">
        <v>7</v>
      </c>
      <c r="B35">
        <v>1933</v>
      </c>
      <c r="C35" t="s">
        <v>29</v>
      </c>
      <c r="D35" t="s">
        <v>30</v>
      </c>
    </row>
    <row r="36" spans="1:11">
      <c r="A36" t="s">
        <v>7</v>
      </c>
      <c r="B36">
        <v>1934</v>
      </c>
      <c r="C36" t="s">
        <v>29</v>
      </c>
      <c r="D36" t="s">
        <v>30</v>
      </c>
    </row>
    <row r="37" spans="1:11">
      <c r="A37" t="s">
        <v>7</v>
      </c>
      <c r="B37">
        <v>1935</v>
      </c>
      <c r="C37" t="s">
        <v>29</v>
      </c>
      <c r="D37" t="s">
        <v>30</v>
      </c>
    </row>
    <row r="38" spans="1:11">
      <c r="A38" t="s">
        <v>7</v>
      </c>
      <c r="B38">
        <v>1936</v>
      </c>
      <c r="C38" t="s">
        <v>29</v>
      </c>
      <c r="D38" t="s">
        <v>30</v>
      </c>
    </row>
    <row r="39" spans="1:11">
      <c r="A39" t="s">
        <v>7</v>
      </c>
      <c r="B39">
        <v>1937</v>
      </c>
      <c r="C39" t="s">
        <v>29</v>
      </c>
      <c r="D39" t="s">
        <v>30</v>
      </c>
    </row>
    <row r="40" spans="1:11">
      <c r="A40" t="s">
        <v>7</v>
      </c>
      <c r="B40">
        <v>1938</v>
      </c>
      <c r="C40" t="s">
        <v>29</v>
      </c>
      <c r="D40" t="s">
        <v>30</v>
      </c>
    </row>
    <row r="41" spans="1:11">
      <c r="A41" t="s">
        <v>7</v>
      </c>
      <c r="B41">
        <v>1939</v>
      </c>
      <c r="C41" t="s">
        <v>29</v>
      </c>
      <c r="D41" t="s">
        <v>30</v>
      </c>
    </row>
    <row r="42" spans="1:11">
      <c r="A42" t="s">
        <v>7</v>
      </c>
      <c r="B42">
        <v>1940</v>
      </c>
      <c r="C42" t="s">
        <v>29</v>
      </c>
      <c r="D42" t="s">
        <v>30</v>
      </c>
    </row>
    <row r="43" spans="1:11">
      <c r="A43" t="s">
        <v>7</v>
      </c>
      <c r="B43">
        <v>1941</v>
      </c>
      <c r="C43" t="s">
        <v>29</v>
      </c>
      <c r="D43" t="s">
        <v>30</v>
      </c>
    </row>
    <row r="44" spans="1:11">
      <c r="A44" t="s">
        <v>7</v>
      </c>
      <c r="B44">
        <v>1942</v>
      </c>
      <c r="C44" t="s">
        <v>29</v>
      </c>
      <c r="D44" t="s">
        <v>30</v>
      </c>
    </row>
    <row r="45" spans="1:11">
      <c r="A45" t="s">
        <v>7</v>
      </c>
      <c r="B45">
        <v>1943</v>
      </c>
      <c r="C45" t="s">
        <v>29</v>
      </c>
      <c r="D45" t="s">
        <v>30</v>
      </c>
    </row>
    <row r="46" spans="1:11">
      <c r="A46" t="s">
        <v>7</v>
      </c>
      <c r="B46">
        <v>1944</v>
      </c>
      <c r="C46" t="s">
        <v>29</v>
      </c>
      <c r="D46" t="s">
        <v>30</v>
      </c>
    </row>
    <row r="47" spans="1:11">
      <c r="A47" t="s">
        <v>7</v>
      </c>
      <c r="B47">
        <v>1945</v>
      </c>
      <c r="C47" t="s">
        <v>29</v>
      </c>
      <c r="D47" t="s">
        <v>30</v>
      </c>
      <c r="E47">
        <f>(1/(J47/G47))</f>
        <v>6.6361404207313027E-2</v>
      </c>
      <c r="F47" s="10"/>
      <c r="G47">
        <f>K47/100</f>
        <v>0.5</v>
      </c>
      <c r="H47" s="4"/>
      <c r="I47" s="4"/>
      <c r="J47">
        <f>7.5345</f>
        <v>7.5345000000000004</v>
      </c>
      <c r="K47">
        <v>50</v>
      </c>
    </row>
    <row r="48" spans="1:11">
      <c r="A48" t="s">
        <v>7</v>
      </c>
      <c r="B48">
        <v>1946</v>
      </c>
      <c r="C48" t="s">
        <v>29</v>
      </c>
      <c r="D48" t="s">
        <v>30</v>
      </c>
      <c r="E48">
        <f t="shared" ref="E48:E71" si="0">(1/(J48/G48))</f>
        <v>6.6361404207313027E-2</v>
      </c>
      <c r="F48" s="10"/>
      <c r="G48">
        <f t="shared" ref="G48:G70" si="1">K48/100</f>
        <v>0.5</v>
      </c>
      <c r="H48" s="4"/>
      <c r="I48" s="4"/>
      <c r="J48">
        <f t="shared" ref="J48:J111" si="2">7.5345</f>
        <v>7.5345000000000004</v>
      </c>
      <c r="K48">
        <v>50</v>
      </c>
    </row>
    <row r="49" spans="1:16">
      <c r="A49" t="s">
        <v>7</v>
      </c>
      <c r="B49">
        <v>1947</v>
      </c>
      <c r="C49" t="s">
        <v>29</v>
      </c>
      <c r="D49" t="s">
        <v>30</v>
      </c>
      <c r="E49">
        <f t="shared" si="0"/>
        <v>6.6361404207313027E-2</v>
      </c>
      <c r="F49" s="10"/>
      <c r="G49">
        <f t="shared" si="1"/>
        <v>0.5</v>
      </c>
      <c r="H49" s="4"/>
      <c r="I49" s="4"/>
      <c r="J49">
        <f t="shared" si="2"/>
        <v>7.5345000000000004</v>
      </c>
      <c r="K49">
        <v>50</v>
      </c>
    </row>
    <row r="50" spans="1:16">
      <c r="A50" t="s">
        <v>7</v>
      </c>
      <c r="B50">
        <v>1948</v>
      </c>
      <c r="C50" t="s">
        <v>29</v>
      </c>
      <c r="D50" t="s">
        <v>30</v>
      </c>
      <c r="E50">
        <f t="shared" si="0"/>
        <v>6.6361404207313027E-2</v>
      </c>
      <c r="F50" s="10"/>
      <c r="G50">
        <f t="shared" si="1"/>
        <v>0.5</v>
      </c>
      <c r="H50" s="4"/>
      <c r="I50" s="4"/>
      <c r="J50">
        <f t="shared" si="2"/>
        <v>7.5345000000000004</v>
      </c>
      <c r="K50">
        <v>50</v>
      </c>
    </row>
    <row r="51" spans="1:16">
      <c r="A51" t="s">
        <v>7</v>
      </c>
      <c r="B51">
        <v>1949</v>
      </c>
      <c r="C51" t="s">
        <v>29</v>
      </c>
      <c r="D51" t="s">
        <v>30</v>
      </c>
      <c r="E51">
        <f t="shared" si="0"/>
        <v>6.6361404207313027E-2</v>
      </c>
      <c r="F51" s="10"/>
      <c r="G51">
        <f t="shared" si="1"/>
        <v>0.5</v>
      </c>
      <c r="H51" s="4"/>
      <c r="I51" s="4"/>
      <c r="J51">
        <f t="shared" si="2"/>
        <v>7.5345000000000004</v>
      </c>
      <c r="K51">
        <v>50</v>
      </c>
    </row>
    <row r="52" spans="1:16">
      <c r="A52" t="s">
        <v>7</v>
      </c>
      <c r="B52">
        <v>1950</v>
      </c>
      <c r="C52" t="s">
        <v>29</v>
      </c>
      <c r="D52" t="s">
        <v>30</v>
      </c>
      <c r="E52">
        <f t="shared" si="0"/>
        <v>6.6361404207313027E-2</v>
      </c>
      <c r="F52" s="10"/>
      <c r="G52">
        <f t="shared" si="1"/>
        <v>0.5</v>
      </c>
      <c r="H52" s="4"/>
      <c r="I52" s="4"/>
      <c r="J52">
        <f t="shared" si="2"/>
        <v>7.5345000000000004</v>
      </c>
      <c r="K52">
        <v>50</v>
      </c>
      <c r="P52" s="6"/>
    </row>
    <row r="53" spans="1:16">
      <c r="A53" t="s">
        <v>7</v>
      </c>
      <c r="B53">
        <v>1951</v>
      </c>
      <c r="C53" t="s">
        <v>29</v>
      </c>
      <c r="D53" t="s">
        <v>30</v>
      </c>
      <c r="E53">
        <f t="shared" si="0"/>
        <v>6.6361404207313027E-2</v>
      </c>
      <c r="F53" s="10"/>
      <c r="G53">
        <f t="shared" si="1"/>
        <v>0.5</v>
      </c>
      <c r="H53" s="4"/>
      <c r="I53" s="4"/>
      <c r="J53">
        <f t="shared" si="2"/>
        <v>7.5345000000000004</v>
      </c>
      <c r="K53">
        <v>50</v>
      </c>
    </row>
    <row r="54" spans="1:16">
      <c r="A54" t="s">
        <v>7</v>
      </c>
      <c r="B54">
        <v>1952</v>
      </c>
      <c r="C54" t="s">
        <v>29</v>
      </c>
      <c r="D54" t="s">
        <v>30</v>
      </c>
      <c r="E54">
        <f t="shared" si="0"/>
        <v>0.39816842524387813</v>
      </c>
      <c r="F54" s="11"/>
      <c r="G54">
        <f t="shared" si="1"/>
        <v>3</v>
      </c>
      <c r="H54" s="4"/>
      <c r="I54" s="4"/>
      <c r="J54">
        <f t="shared" si="2"/>
        <v>7.5345000000000004</v>
      </c>
      <c r="K54">
        <v>300</v>
      </c>
    </row>
    <row r="55" spans="1:16">
      <c r="A55" t="s">
        <v>7</v>
      </c>
      <c r="B55">
        <v>1953</v>
      </c>
      <c r="C55" t="s">
        <v>29</v>
      </c>
      <c r="D55" t="s">
        <v>30</v>
      </c>
      <c r="E55">
        <f t="shared" si="0"/>
        <v>0.39816842524387813</v>
      </c>
      <c r="F55" s="11"/>
      <c r="G55">
        <f t="shared" si="1"/>
        <v>3</v>
      </c>
      <c r="H55" s="4"/>
      <c r="I55" s="4"/>
      <c r="J55">
        <f t="shared" si="2"/>
        <v>7.5345000000000004</v>
      </c>
      <c r="K55">
        <v>300</v>
      </c>
    </row>
    <row r="56" spans="1:16">
      <c r="A56" t="s">
        <v>7</v>
      </c>
      <c r="B56">
        <v>1954</v>
      </c>
      <c r="C56" t="s">
        <v>29</v>
      </c>
      <c r="D56" t="s">
        <v>30</v>
      </c>
      <c r="E56">
        <f t="shared" si="0"/>
        <v>0.83880814918043656</v>
      </c>
      <c r="F56" s="11"/>
      <c r="G56">
        <f t="shared" si="1"/>
        <v>6.32</v>
      </c>
      <c r="H56" s="4"/>
      <c r="I56" s="4"/>
      <c r="J56">
        <f t="shared" si="2"/>
        <v>7.5345000000000004</v>
      </c>
      <c r="K56">
        <v>632</v>
      </c>
    </row>
    <row r="57" spans="1:16">
      <c r="A57" t="s">
        <v>7</v>
      </c>
      <c r="B57">
        <v>1955</v>
      </c>
      <c r="C57" t="s">
        <v>29</v>
      </c>
      <c r="D57" t="s">
        <v>30</v>
      </c>
      <c r="E57">
        <f t="shared" si="0"/>
        <v>0.83880814918043656</v>
      </c>
      <c r="F57" s="11"/>
      <c r="G57">
        <f t="shared" si="1"/>
        <v>6.32</v>
      </c>
      <c r="H57" s="4"/>
      <c r="I57" s="4"/>
      <c r="J57">
        <f t="shared" si="2"/>
        <v>7.5345000000000004</v>
      </c>
      <c r="K57">
        <v>632</v>
      </c>
    </row>
    <row r="58" spans="1:16">
      <c r="A58" t="s">
        <v>7</v>
      </c>
      <c r="B58">
        <v>1956</v>
      </c>
      <c r="C58" t="s">
        <v>29</v>
      </c>
      <c r="D58" t="s">
        <v>30</v>
      </c>
      <c r="E58">
        <f t="shared" si="0"/>
        <v>0.83880814918043656</v>
      </c>
      <c r="F58" s="11"/>
      <c r="G58">
        <f t="shared" si="1"/>
        <v>6.32</v>
      </c>
      <c r="H58" s="4"/>
      <c r="I58" s="4"/>
      <c r="J58">
        <f t="shared" si="2"/>
        <v>7.5345000000000004</v>
      </c>
      <c r="K58">
        <v>632</v>
      </c>
    </row>
    <row r="59" spans="1:16">
      <c r="A59" t="s">
        <v>7</v>
      </c>
      <c r="B59">
        <v>1957</v>
      </c>
      <c r="C59" t="s">
        <v>29</v>
      </c>
      <c r="D59" t="s">
        <v>30</v>
      </c>
      <c r="E59">
        <f t="shared" si="0"/>
        <v>0.83880814918043656</v>
      </c>
      <c r="F59" s="11"/>
      <c r="G59">
        <f t="shared" si="1"/>
        <v>6.32</v>
      </c>
      <c r="H59" s="4"/>
      <c r="I59" s="4"/>
      <c r="J59">
        <f t="shared" si="2"/>
        <v>7.5345000000000004</v>
      </c>
      <c r="K59">
        <v>632</v>
      </c>
    </row>
    <row r="60" spans="1:16">
      <c r="A60" t="s">
        <v>7</v>
      </c>
      <c r="B60">
        <v>1958</v>
      </c>
      <c r="C60" t="s">
        <v>29</v>
      </c>
      <c r="D60" t="s">
        <v>30</v>
      </c>
      <c r="E60">
        <f t="shared" si="0"/>
        <v>0.83880814918043656</v>
      </c>
      <c r="F60" s="11"/>
      <c r="G60">
        <f t="shared" si="1"/>
        <v>6.32</v>
      </c>
      <c r="H60" s="4"/>
      <c r="I60" s="4"/>
      <c r="J60">
        <f t="shared" si="2"/>
        <v>7.5345000000000004</v>
      </c>
      <c r="K60">
        <v>632</v>
      </c>
    </row>
    <row r="61" spans="1:16">
      <c r="A61" t="s">
        <v>7</v>
      </c>
      <c r="B61">
        <v>1959</v>
      </c>
      <c r="C61" t="s">
        <v>29</v>
      </c>
      <c r="D61" t="s">
        <v>30</v>
      </c>
      <c r="E61">
        <f t="shared" si="0"/>
        <v>0.83880814918043656</v>
      </c>
      <c r="F61" s="11"/>
      <c r="G61">
        <f t="shared" si="1"/>
        <v>6.32</v>
      </c>
      <c r="H61" s="4"/>
      <c r="I61" s="4"/>
      <c r="J61">
        <f t="shared" si="2"/>
        <v>7.5345000000000004</v>
      </c>
      <c r="K61">
        <v>632</v>
      </c>
    </row>
    <row r="62" spans="1:16">
      <c r="A62" t="s">
        <v>7</v>
      </c>
      <c r="B62">
        <v>1960</v>
      </c>
      <c r="C62" t="s">
        <v>29</v>
      </c>
      <c r="D62" t="s">
        <v>30</v>
      </c>
      <c r="E62">
        <f>(1/(J62/G62))</f>
        <v>0.83880814918043656</v>
      </c>
      <c r="F62" s="11"/>
      <c r="G62">
        <f t="shared" si="1"/>
        <v>6.32</v>
      </c>
      <c r="H62" s="4"/>
      <c r="I62" s="4"/>
      <c r="J62">
        <f t="shared" si="2"/>
        <v>7.5345000000000004</v>
      </c>
      <c r="K62">
        <v>632</v>
      </c>
    </row>
    <row r="63" spans="1:16">
      <c r="A63" t="s">
        <v>7</v>
      </c>
      <c r="B63">
        <v>1961</v>
      </c>
      <c r="C63" t="s">
        <v>29</v>
      </c>
      <c r="D63" t="s">
        <v>30</v>
      </c>
      <c r="E63">
        <f t="shared" si="0"/>
        <v>0.99542106310969525</v>
      </c>
      <c r="F63" s="11"/>
      <c r="G63">
        <f t="shared" si="1"/>
        <v>7.5</v>
      </c>
      <c r="H63" s="4"/>
      <c r="I63" s="4"/>
      <c r="J63">
        <f t="shared" si="2"/>
        <v>7.5345000000000004</v>
      </c>
      <c r="K63">
        <v>750</v>
      </c>
      <c r="L63">
        <f>(K63/100)/J63</f>
        <v>0.99542106310969536</v>
      </c>
    </row>
    <row r="64" spans="1:16">
      <c r="A64" t="s">
        <v>7</v>
      </c>
      <c r="B64">
        <v>1962</v>
      </c>
      <c r="C64" t="s">
        <v>29</v>
      </c>
      <c r="D64" t="s">
        <v>30</v>
      </c>
      <c r="E64">
        <f t="shared" si="0"/>
        <v>0.99542106310969525</v>
      </c>
      <c r="F64" s="11"/>
      <c r="G64">
        <f t="shared" si="1"/>
        <v>7.5</v>
      </c>
      <c r="H64" s="4"/>
      <c r="I64" s="4"/>
      <c r="J64">
        <f t="shared" si="2"/>
        <v>7.5345000000000004</v>
      </c>
      <c r="K64">
        <v>750</v>
      </c>
      <c r="L64">
        <f t="shared" ref="L64:L75" si="3">(K64/100)/J64</f>
        <v>0.99542106310969536</v>
      </c>
    </row>
    <row r="65" spans="1:12">
      <c r="A65" t="s">
        <v>7</v>
      </c>
      <c r="B65">
        <v>1963</v>
      </c>
      <c r="C65" t="s">
        <v>29</v>
      </c>
      <c r="D65" t="s">
        <v>30</v>
      </c>
      <c r="E65">
        <f t="shared" si="0"/>
        <v>0.99542106310969525</v>
      </c>
      <c r="F65" s="11"/>
      <c r="G65">
        <f t="shared" si="1"/>
        <v>7.5</v>
      </c>
      <c r="H65" s="4"/>
      <c r="I65" s="4"/>
      <c r="J65">
        <f t="shared" si="2"/>
        <v>7.5345000000000004</v>
      </c>
      <c r="K65">
        <v>750</v>
      </c>
      <c r="L65">
        <f t="shared" si="3"/>
        <v>0.99542106310969536</v>
      </c>
    </row>
    <row r="66" spans="1:12">
      <c r="A66" t="s">
        <v>7</v>
      </c>
      <c r="B66">
        <v>1964</v>
      </c>
      <c r="C66" t="s">
        <v>29</v>
      </c>
      <c r="D66" t="s">
        <v>30</v>
      </c>
      <c r="E66">
        <f t="shared" si="0"/>
        <v>0.99542106310969525</v>
      </c>
      <c r="F66" s="11"/>
      <c r="G66">
        <f t="shared" si="1"/>
        <v>7.5</v>
      </c>
      <c r="H66" s="4"/>
      <c r="I66" s="4"/>
      <c r="J66">
        <f t="shared" si="2"/>
        <v>7.5345000000000004</v>
      </c>
      <c r="K66">
        <v>750</v>
      </c>
      <c r="L66">
        <f t="shared" si="3"/>
        <v>0.99542106310969536</v>
      </c>
    </row>
    <row r="67" spans="1:12">
      <c r="A67" t="s">
        <v>7</v>
      </c>
      <c r="B67">
        <v>1965</v>
      </c>
      <c r="C67" t="s">
        <v>29</v>
      </c>
      <c r="D67" t="s">
        <v>30</v>
      </c>
      <c r="E67">
        <f t="shared" si="0"/>
        <v>1.6590351051828257E-2</v>
      </c>
      <c r="F67" s="10">
        <f>F68</f>
        <v>4.0568999999999996E-3</v>
      </c>
      <c r="G67">
        <f t="shared" si="1"/>
        <v>0.125</v>
      </c>
      <c r="H67" s="4"/>
      <c r="I67" s="4"/>
      <c r="J67">
        <f t="shared" si="2"/>
        <v>7.5345000000000004</v>
      </c>
      <c r="K67">
        <v>12.5</v>
      </c>
      <c r="L67">
        <f t="shared" si="3"/>
        <v>1.6590351051828257E-2</v>
      </c>
    </row>
    <row r="68" spans="1:12">
      <c r="A68" t="s">
        <v>7</v>
      </c>
      <c r="B68">
        <v>1966</v>
      </c>
      <c r="C68" t="s">
        <v>29</v>
      </c>
      <c r="D68" t="s">
        <v>30</v>
      </c>
      <c r="E68">
        <f t="shared" si="0"/>
        <v>1.6590351051828257E-2</v>
      </c>
      <c r="F68" s="10">
        <f>F69</f>
        <v>4.0568999999999996E-3</v>
      </c>
      <c r="G68">
        <f t="shared" si="1"/>
        <v>0.125</v>
      </c>
      <c r="H68" s="4"/>
      <c r="I68" s="4"/>
      <c r="J68">
        <f t="shared" si="2"/>
        <v>7.5345000000000004</v>
      </c>
      <c r="K68">
        <v>12.5</v>
      </c>
      <c r="L68">
        <f>(K68/100)/J68</f>
        <v>1.6590351051828257E-2</v>
      </c>
    </row>
    <row r="69" spans="1:12">
      <c r="A69" t="s">
        <v>7</v>
      </c>
      <c r="B69">
        <v>1967</v>
      </c>
      <c r="C69" t="s">
        <v>29</v>
      </c>
      <c r="D69" t="s">
        <v>30</v>
      </c>
      <c r="E69">
        <f t="shared" si="0"/>
        <v>1.6590351051828257E-2</v>
      </c>
      <c r="F69" s="10">
        <f t="shared" ref="F69:F71" si="4">F70</f>
        <v>4.0568999999999996E-3</v>
      </c>
      <c r="G69">
        <f t="shared" si="1"/>
        <v>0.125</v>
      </c>
      <c r="H69" s="4"/>
      <c r="I69" s="4"/>
      <c r="J69">
        <f t="shared" si="2"/>
        <v>7.5345000000000004</v>
      </c>
      <c r="K69">
        <v>12.5</v>
      </c>
      <c r="L69">
        <f t="shared" si="3"/>
        <v>1.6590351051828257E-2</v>
      </c>
    </row>
    <row r="70" spans="1:12">
      <c r="A70" t="s">
        <v>7</v>
      </c>
      <c r="B70">
        <v>1968</v>
      </c>
      <c r="C70" t="s">
        <v>29</v>
      </c>
      <c r="D70" t="s">
        <v>30</v>
      </c>
      <c r="E70">
        <f>(1/(J70/G70))</f>
        <v>1.6590351051828257E-2</v>
      </c>
      <c r="F70" s="10">
        <f t="shared" si="4"/>
        <v>4.0568999999999996E-3</v>
      </c>
      <c r="G70">
        <f t="shared" si="1"/>
        <v>0.125</v>
      </c>
      <c r="H70" s="4"/>
      <c r="I70" s="4"/>
      <c r="J70">
        <f t="shared" si="2"/>
        <v>7.5345000000000004</v>
      </c>
      <c r="K70">
        <v>12.5</v>
      </c>
      <c r="L70">
        <f t="shared" si="3"/>
        <v>1.6590351051828257E-2</v>
      </c>
    </row>
    <row r="71" spans="1:12" s="3" customFormat="1">
      <c r="A71" s="3" t="s">
        <v>7</v>
      </c>
      <c r="B71" s="3">
        <v>1969</v>
      </c>
      <c r="C71" s="3" t="s">
        <v>29</v>
      </c>
      <c r="D71" s="3" t="s">
        <v>30</v>
      </c>
      <c r="E71">
        <f t="shared" si="0"/>
        <v>1.6590351051828257E-2</v>
      </c>
      <c r="F71" s="10">
        <f t="shared" si="4"/>
        <v>4.0568999999999996E-3</v>
      </c>
      <c r="G71">
        <f>K71/100</f>
        <v>0.125</v>
      </c>
      <c r="H71" s="5"/>
      <c r="I71" s="5"/>
      <c r="J71">
        <f t="shared" si="2"/>
        <v>7.5345000000000004</v>
      </c>
      <c r="K71" s="3">
        <v>12.5</v>
      </c>
      <c r="L71">
        <f t="shared" si="3"/>
        <v>1.6590351051828257E-2</v>
      </c>
    </row>
    <row r="72" spans="1:12">
      <c r="A72" t="s">
        <v>7</v>
      </c>
      <c r="B72">
        <v>1970</v>
      </c>
      <c r="C72" t="s">
        <v>29</v>
      </c>
      <c r="D72" t="s">
        <v>30</v>
      </c>
      <c r="F72" s="12">
        <v>4.0568999999999996E-3</v>
      </c>
      <c r="J72">
        <f t="shared" si="2"/>
        <v>7.5345000000000004</v>
      </c>
      <c r="K72">
        <v>12.5</v>
      </c>
      <c r="L72">
        <f t="shared" si="3"/>
        <v>1.6590351051828257E-2</v>
      </c>
    </row>
    <row r="73" spans="1:12">
      <c r="A73" t="s">
        <v>7</v>
      </c>
      <c r="B73">
        <v>1971</v>
      </c>
      <c r="C73" t="s">
        <v>29</v>
      </c>
      <c r="D73" t="s">
        <v>30</v>
      </c>
      <c r="F73" s="12">
        <v>3.9604000000000002E-3</v>
      </c>
      <c r="J73">
        <f t="shared" si="2"/>
        <v>7.5345000000000004</v>
      </c>
      <c r="K73">
        <v>15</v>
      </c>
      <c r="L73">
        <f t="shared" si="3"/>
        <v>1.9908421262193905E-2</v>
      </c>
    </row>
    <row r="74" spans="1:12">
      <c r="A74" t="s">
        <v>7</v>
      </c>
      <c r="B74">
        <v>1972</v>
      </c>
      <c r="C74" t="s">
        <v>29</v>
      </c>
      <c r="D74" t="s">
        <v>30</v>
      </c>
      <c r="F74" s="12">
        <v>3.6486999999999999E-3</v>
      </c>
      <c r="H74">
        <f>F72/G71</f>
        <v>3.2455199999999997E-2</v>
      </c>
      <c r="J74">
        <f t="shared" si="2"/>
        <v>7.5345000000000004</v>
      </c>
      <c r="K74">
        <v>17</v>
      </c>
      <c r="L74">
        <f t="shared" si="3"/>
        <v>2.256287743048643E-2</v>
      </c>
    </row>
    <row r="75" spans="1:12">
      <c r="A75" t="s">
        <v>7</v>
      </c>
      <c r="B75">
        <v>1973</v>
      </c>
      <c r="C75" t="s">
        <v>29</v>
      </c>
      <c r="D75" t="s">
        <v>30</v>
      </c>
      <c r="F75" s="12">
        <v>3.2398000000000001E-3</v>
      </c>
      <c r="H75" s="7">
        <f>F72*G71</f>
        <v>5.0711249999999995E-4</v>
      </c>
      <c r="J75">
        <f t="shared" si="2"/>
        <v>7.5345000000000004</v>
      </c>
      <c r="K75">
        <v>5.89</v>
      </c>
      <c r="L75">
        <f t="shared" si="3"/>
        <v>7.8173734156214737E-3</v>
      </c>
    </row>
    <row r="76" spans="1:12">
      <c r="A76" t="s">
        <v>7</v>
      </c>
      <c r="B76">
        <v>1974</v>
      </c>
      <c r="C76" t="s">
        <v>29</v>
      </c>
      <c r="D76" t="s">
        <v>30</v>
      </c>
      <c r="F76" s="12">
        <v>3.2542000000000001E-3</v>
      </c>
      <c r="H76" s="8">
        <f>G71/F72</f>
        <v>30.811703517464078</v>
      </c>
      <c r="J76">
        <f t="shared" si="2"/>
        <v>7.5345000000000004</v>
      </c>
    </row>
    <row r="77" spans="1:12">
      <c r="A77" t="s">
        <v>7</v>
      </c>
      <c r="B77">
        <v>1975</v>
      </c>
      <c r="C77" t="s">
        <v>29</v>
      </c>
      <c r="D77" t="s">
        <v>30</v>
      </c>
      <c r="F77" s="12">
        <v>3.1189999999999998E-3</v>
      </c>
      <c r="H77">
        <f>(G71/12)/J71</f>
        <v>1.3825292543190213E-3</v>
      </c>
      <c r="J77">
        <f t="shared" si="2"/>
        <v>7.5345000000000004</v>
      </c>
    </row>
    <row r="78" spans="1:12">
      <c r="A78" t="s">
        <v>7</v>
      </c>
      <c r="B78">
        <v>1976</v>
      </c>
      <c r="C78" t="s">
        <v>29</v>
      </c>
      <c r="D78" t="s">
        <v>30</v>
      </c>
      <c r="F78" s="12">
        <v>3.3868000000000001E-3</v>
      </c>
      <c r="J78">
        <f t="shared" si="2"/>
        <v>7.5345000000000004</v>
      </c>
    </row>
    <row r="79" spans="1:12">
      <c r="A79" t="s">
        <v>7</v>
      </c>
      <c r="B79">
        <v>1977</v>
      </c>
      <c r="C79" t="s">
        <v>29</v>
      </c>
      <c r="D79" t="s">
        <v>30</v>
      </c>
      <c r="F79" s="12">
        <v>3.3226000000000002E-3</v>
      </c>
      <c r="J79">
        <f t="shared" si="2"/>
        <v>7.5345000000000004</v>
      </c>
    </row>
    <row r="80" spans="1:12">
      <c r="A80" t="s">
        <v>7</v>
      </c>
      <c r="B80">
        <v>1978</v>
      </c>
      <c r="C80" t="s">
        <v>29</v>
      </c>
      <c r="D80" t="s">
        <v>30</v>
      </c>
      <c r="F80" s="12">
        <v>3.0379999999999999E-3</v>
      </c>
      <c r="J80">
        <f t="shared" si="2"/>
        <v>7.5345000000000004</v>
      </c>
    </row>
    <row r="81" spans="1:10">
      <c r="A81" t="s">
        <v>7</v>
      </c>
      <c r="B81">
        <v>1979</v>
      </c>
      <c r="C81" t="s">
        <v>29</v>
      </c>
      <c r="D81" t="s">
        <v>30</v>
      </c>
      <c r="F81" s="12">
        <v>2.8354000000000001E-3</v>
      </c>
      <c r="J81">
        <f t="shared" si="2"/>
        <v>7.5345000000000004</v>
      </c>
    </row>
    <row r="82" spans="1:10">
      <c r="A82" t="s">
        <v>7</v>
      </c>
      <c r="B82">
        <v>1980</v>
      </c>
      <c r="C82" t="s">
        <v>29</v>
      </c>
      <c r="D82" t="s">
        <v>30</v>
      </c>
      <c r="F82" s="12">
        <v>2.8284999999999999E-3</v>
      </c>
      <c r="J82">
        <f t="shared" si="2"/>
        <v>7.5345000000000004</v>
      </c>
    </row>
    <row r="83" spans="1:10">
      <c r="A83" t="s">
        <v>7</v>
      </c>
      <c r="B83">
        <v>1981</v>
      </c>
      <c r="C83" t="s">
        <v>29</v>
      </c>
      <c r="D83" t="s">
        <v>30</v>
      </c>
      <c r="F83" s="12">
        <v>3.5282E-3</v>
      </c>
      <c r="J83">
        <f t="shared" si="2"/>
        <v>7.5345000000000004</v>
      </c>
    </row>
    <row r="84" spans="1:10">
      <c r="A84" t="s">
        <v>7</v>
      </c>
      <c r="B84">
        <v>1982</v>
      </c>
      <c r="C84" t="s">
        <v>29</v>
      </c>
      <c r="D84" t="s">
        <v>30</v>
      </c>
      <c r="F84" s="12">
        <v>4.0331999999999998E-3</v>
      </c>
      <c r="J84">
        <f t="shared" si="2"/>
        <v>7.5345000000000004</v>
      </c>
    </row>
    <row r="85" spans="1:10">
      <c r="A85" t="s">
        <v>7</v>
      </c>
      <c r="B85">
        <v>1983</v>
      </c>
      <c r="C85" t="s">
        <v>29</v>
      </c>
      <c r="D85" t="s">
        <v>30</v>
      </c>
      <c r="F85" s="12">
        <v>4.5503999999999996E-3</v>
      </c>
      <c r="J85">
        <f t="shared" si="2"/>
        <v>7.5345000000000004</v>
      </c>
    </row>
    <row r="86" spans="1:10">
      <c r="A86" t="s">
        <v>7</v>
      </c>
      <c r="B86">
        <v>1984</v>
      </c>
      <c r="C86" t="s">
        <v>29</v>
      </c>
      <c r="D86" t="s">
        <v>30</v>
      </c>
      <c r="F86" s="12">
        <v>5.1506E-3</v>
      </c>
      <c r="J86">
        <f t="shared" si="2"/>
        <v>7.5345000000000004</v>
      </c>
    </row>
    <row r="87" spans="1:10">
      <c r="A87" t="s">
        <v>7</v>
      </c>
      <c r="B87">
        <v>1985</v>
      </c>
      <c r="C87" t="s">
        <v>29</v>
      </c>
      <c r="D87" t="s">
        <v>30</v>
      </c>
      <c r="F87" s="12">
        <v>5.3874999999999999E-3</v>
      </c>
      <c r="J87">
        <f t="shared" si="2"/>
        <v>7.5345000000000004</v>
      </c>
    </row>
    <row r="88" spans="1:10">
      <c r="A88" t="s">
        <v>7</v>
      </c>
      <c r="B88">
        <v>1986</v>
      </c>
      <c r="C88" t="s">
        <v>29</v>
      </c>
      <c r="D88" t="s">
        <v>30</v>
      </c>
      <c r="F88" s="12">
        <v>4.2239000000000001E-3</v>
      </c>
      <c r="J88">
        <f t="shared" si="2"/>
        <v>7.5345000000000004</v>
      </c>
    </row>
    <row r="89" spans="1:10">
      <c r="A89" t="s">
        <v>7</v>
      </c>
      <c r="B89">
        <v>1987</v>
      </c>
      <c r="C89" t="s">
        <v>29</v>
      </c>
      <c r="D89" t="s">
        <v>30</v>
      </c>
      <c r="F89" s="12">
        <v>3.6583000000000002E-3</v>
      </c>
      <c r="J89">
        <f t="shared" si="2"/>
        <v>7.5345000000000004</v>
      </c>
    </row>
    <row r="90" spans="1:10">
      <c r="A90" t="s">
        <v>7</v>
      </c>
      <c r="B90">
        <v>1988</v>
      </c>
      <c r="C90" t="s">
        <v>29</v>
      </c>
      <c r="D90" t="s">
        <v>30</v>
      </c>
      <c r="F90" s="12">
        <v>3.5852000000000002E-3</v>
      </c>
      <c r="J90">
        <f t="shared" si="2"/>
        <v>7.5345000000000004</v>
      </c>
    </row>
    <row r="91" spans="1:10">
      <c r="A91" t="s">
        <v>7</v>
      </c>
      <c r="B91">
        <v>1989</v>
      </c>
      <c r="C91" t="s">
        <v>29</v>
      </c>
      <c r="D91" t="s">
        <v>30</v>
      </c>
      <c r="F91" s="12">
        <v>3.8143999999999999E-3</v>
      </c>
      <c r="J91">
        <f t="shared" si="2"/>
        <v>7.5345000000000004</v>
      </c>
    </row>
    <row r="92" spans="1:10">
      <c r="A92" t="s">
        <v>7</v>
      </c>
      <c r="B92">
        <v>1990</v>
      </c>
      <c r="C92" t="s">
        <v>29</v>
      </c>
      <c r="D92" t="s">
        <v>30</v>
      </c>
      <c r="F92" s="12">
        <v>2.6679E-3</v>
      </c>
      <c r="J92">
        <f t="shared" si="2"/>
        <v>7.5345000000000004</v>
      </c>
    </row>
    <row r="93" spans="1:10" s="3" customFormat="1">
      <c r="A93" s="3" t="s">
        <v>7</v>
      </c>
      <c r="B93" s="3">
        <v>1991</v>
      </c>
      <c r="C93" s="3" t="s">
        <v>29</v>
      </c>
      <c r="D93" s="3" t="s">
        <v>30</v>
      </c>
      <c r="F93" s="13">
        <v>5.1437999999999996E-3</v>
      </c>
      <c r="G93">
        <v>83.53</v>
      </c>
      <c r="J93">
        <f t="shared" si="2"/>
        <v>7.5345000000000004</v>
      </c>
    </row>
    <row r="94" spans="1:10">
      <c r="A94" t="s">
        <v>7</v>
      </c>
      <c r="B94">
        <v>1992</v>
      </c>
      <c r="C94" t="s">
        <v>29</v>
      </c>
      <c r="D94" t="s">
        <v>30</v>
      </c>
      <c r="F94" s="12">
        <v>3.4945700000000003E-2</v>
      </c>
      <c r="G94" s="1">
        <v>798.19</v>
      </c>
      <c r="I94">
        <f>1/(F94/G94)</f>
        <v>22840.86454127403</v>
      </c>
      <c r="J94">
        <f t="shared" si="2"/>
        <v>7.5345000000000004</v>
      </c>
    </row>
    <row r="95" spans="1:10">
      <c r="A95" t="s">
        <v>7</v>
      </c>
      <c r="B95">
        <v>1993</v>
      </c>
      <c r="C95" t="s">
        <v>29</v>
      </c>
      <c r="D95" t="s">
        <v>30</v>
      </c>
      <c r="F95" s="12">
        <v>0.47503469999999998</v>
      </c>
      <c r="G95" s="1">
        <v>6557.07</v>
      </c>
      <c r="I95">
        <f t="shared" ref="I95:I124" si="5">1/(F95/G95)</f>
        <v>13803.349523729528</v>
      </c>
      <c r="J95">
        <f t="shared" si="2"/>
        <v>7.5345000000000004</v>
      </c>
    </row>
    <row r="96" spans="1:10">
      <c r="A96" t="s">
        <v>7</v>
      </c>
      <c r="B96">
        <v>1994</v>
      </c>
      <c r="C96" t="s">
        <v>29</v>
      </c>
      <c r="D96" t="s">
        <v>30</v>
      </c>
      <c r="F96" s="12">
        <v>0.79607289999999997</v>
      </c>
      <c r="G96" s="1">
        <v>5.63</v>
      </c>
      <c r="I96">
        <f t="shared" si="5"/>
        <v>7.0722166273968119</v>
      </c>
      <c r="J96">
        <f t="shared" si="2"/>
        <v>7.5345000000000004</v>
      </c>
    </row>
    <row r="97" spans="1:10">
      <c r="A97" t="s">
        <v>7</v>
      </c>
      <c r="B97">
        <v>1995</v>
      </c>
      <c r="C97" t="s">
        <v>29</v>
      </c>
      <c r="D97" t="s">
        <v>30</v>
      </c>
      <c r="F97" s="12">
        <v>0.69424059999999999</v>
      </c>
      <c r="G97" s="1">
        <v>5.32</v>
      </c>
      <c r="I97">
        <f t="shared" si="5"/>
        <v>7.663049380863062</v>
      </c>
      <c r="J97">
        <f t="shared" si="2"/>
        <v>7.5345000000000004</v>
      </c>
    </row>
    <row r="98" spans="1:10">
      <c r="A98" t="s">
        <v>7</v>
      </c>
      <c r="B98">
        <v>1996</v>
      </c>
      <c r="C98" t="s">
        <v>29</v>
      </c>
      <c r="D98" t="s">
        <v>30</v>
      </c>
      <c r="F98" s="12">
        <v>0.72123709999999996</v>
      </c>
      <c r="G98" s="1">
        <v>5.54</v>
      </c>
      <c r="I98">
        <f t="shared" si="5"/>
        <v>7.6812465692627301</v>
      </c>
      <c r="J98">
        <f t="shared" si="2"/>
        <v>7.5345000000000004</v>
      </c>
    </row>
    <row r="99" spans="1:10">
      <c r="A99" t="s">
        <v>7</v>
      </c>
      <c r="B99">
        <v>1997</v>
      </c>
      <c r="C99" t="s">
        <v>29</v>
      </c>
      <c r="D99" t="s">
        <v>30</v>
      </c>
      <c r="F99" s="12">
        <v>0.81764979999999998</v>
      </c>
      <c r="G99" s="1">
        <v>6.3</v>
      </c>
      <c r="I99">
        <f t="shared" si="5"/>
        <v>7.705010140037948</v>
      </c>
      <c r="J99">
        <f t="shared" si="2"/>
        <v>7.5345000000000004</v>
      </c>
    </row>
    <row r="100" spans="1:10">
      <c r="A100" t="s">
        <v>7</v>
      </c>
      <c r="B100">
        <v>1998</v>
      </c>
      <c r="C100" t="s">
        <v>29</v>
      </c>
      <c r="D100" t="s">
        <v>30</v>
      </c>
      <c r="F100" s="12">
        <v>0.84455309999999995</v>
      </c>
      <c r="G100" s="1">
        <v>6.25</v>
      </c>
      <c r="I100">
        <f t="shared" si="5"/>
        <v>7.4003635769023886</v>
      </c>
      <c r="J100">
        <f t="shared" si="2"/>
        <v>7.5345000000000004</v>
      </c>
    </row>
    <row r="101" spans="1:10">
      <c r="A101" t="s">
        <v>7</v>
      </c>
      <c r="B101">
        <v>1999</v>
      </c>
      <c r="C101" t="s">
        <v>29</v>
      </c>
      <c r="D101" t="s">
        <v>30</v>
      </c>
      <c r="F101" s="12">
        <v>0.93828310000000004</v>
      </c>
      <c r="G101" s="1">
        <v>7.65</v>
      </c>
      <c r="H101">
        <v>0.93828310000000004</v>
      </c>
      <c r="I101">
        <f t="shared" si="5"/>
        <v>8.1531895863838972</v>
      </c>
      <c r="J101">
        <f t="shared" si="2"/>
        <v>7.5345000000000004</v>
      </c>
    </row>
    <row r="102" spans="1:10">
      <c r="A102" t="s">
        <v>7</v>
      </c>
      <c r="B102">
        <v>2000</v>
      </c>
      <c r="C102" t="s">
        <v>29</v>
      </c>
      <c r="D102" t="s">
        <v>30</v>
      </c>
      <c r="F102" s="12">
        <v>1.082705</v>
      </c>
      <c r="G102" s="1">
        <v>8.16</v>
      </c>
      <c r="H102">
        <v>1.082705</v>
      </c>
      <c r="I102">
        <f t="shared" si="5"/>
        <v>7.5366789661080356</v>
      </c>
      <c r="J102">
        <f t="shared" si="2"/>
        <v>7.5345000000000004</v>
      </c>
    </row>
    <row r="103" spans="1:10">
      <c r="A103" t="s">
        <v>7</v>
      </c>
      <c r="B103">
        <v>2001</v>
      </c>
      <c r="C103" t="s">
        <v>29</v>
      </c>
      <c r="D103" t="s">
        <v>30</v>
      </c>
      <c r="F103" s="12">
        <v>1.116533</v>
      </c>
      <c r="G103" s="1">
        <v>8.36</v>
      </c>
      <c r="H103">
        <v>1.116533</v>
      </c>
      <c r="I103">
        <f t="shared" si="5"/>
        <v>7.4874634247263616</v>
      </c>
      <c r="J103">
        <f t="shared" si="2"/>
        <v>7.5345000000000004</v>
      </c>
    </row>
    <row r="104" spans="1:10">
      <c r="A104" t="s">
        <v>7</v>
      </c>
      <c r="B104">
        <v>2002</v>
      </c>
      <c r="C104" t="s">
        <v>29</v>
      </c>
      <c r="D104" t="s">
        <v>30</v>
      </c>
      <c r="F104" s="12">
        <v>1.0575589999999999</v>
      </c>
      <c r="G104" s="1">
        <v>7.15</v>
      </c>
      <c r="H104">
        <v>1.0575589999999999</v>
      </c>
      <c r="I104">
        <f t="shared" si="5"/>
        <v>6.7608521132154333</v>
      </c>
      <c r="J104">
        <f t="shared" si="2"/>
        <v>7.5345000000000004</v>
      </c>
    </row>
    <row r="105" spans="1:10">
      <c r="A105" t="s">
        <v>7</v>
      </c>
      <c r="B105">
        <v>2003</v>
      </c>
      <c r="C105" t="s">
        <v>29</v>
      </c>
      <c r="D105" t="s">
        <v>30</v>
      </c>
      <c r="F105" s="12">
        <v>0.8840479</v>
      </c>
      <c r="G105" s="1">
        <v>6.12</v>
      </c>
      <c r="H105">
        <v>0.8840479</v>
      </c>
      <c r="I105">
        <f t="shared" si="5"/>
        <v>6.9227018128768822</v>
      </c>
      <c r="J105">
        <f t="shared" si="2"/>
        <v>7.5345000000000004</v>
      </c>
    </row>
    <row r="106" spans="1:10">
      <c r="A106" t="s">
        <v>7</v>
      </c>
      <c r="B106">
        <v>2004</v>
      </c>
      <c r="C106" t="s">
        <v>29</v>
      </c>
      <c r="D106" t="s">
        <v>30</v>
      </c>
      <c r="F106" s="12">
        <v>0.80392160000000001</v>
      </c>
      <c r="G106" s="1">
        <v>5.64</v>
      </c>
      <c r="H106">
        <v>0.80392160000000001</v>
      </c>
      <c r="I106">
        <f t="shared" si="5"/>
        <v>7.0156094823176787</v>
      </c>
      <c r="J106">
        <f t="shared" si="2"/>
        <v>7.5345000000000004</v>
      </c>
    </row>
    <row r="107" spans="1:10">
      <c r="A107" t="s">
        <v>7</v>
      </c>
      <c r="B107">
        <v>2005</v>
      </c>
      <c r="C107" t="s">
        <v>29</v>
      </c>
      <c r="D107" t="s">
        <v>30</v>
      </c>
      <c r="F107" s="12">
        <v>0.80380019999999996</v>
      </c>
      <c r="G107" s="1">
        <v>6.23</v>
      </c>
      <c r="H107">
        <v>0.80380019999999996</v>
      </c>
      <c r="I107">
        <f t="shared" si="5"/>
        <v>7.7506823213032305</v>
      </c>
      <c r="J107">
        <f t="shared" si="2"/>
        <v>7.5345000000000004</v>
      </c>
    </row>
    <row r="108" spans="1:10">
      <c r="A108" t="s">
        <v>7</v>
      </c>
      <c r="B108">
        <v>2006</v>
      </c>
      <c r="C108" t="s">
        <v>29</v>
      </c>
      <c r="D108" t="s">
        <v>30</v>
      </c>
      <c r="F108" s="12">
        <v>0.79643269999999999</v>
      </c>
      <c r="G108" s="1">
        <v>5.58</v>
      </c>
      <c r="H108">
        <v>0.79643269999999999</v>
      </c>
      <c r="I108">
        <f t="shared" si="5"/>
        <v>7.0062417075541967</v>
      </c>
      <c r="J108">
        <f t="shared" si="2"/>
        <v>7.5345000000000004</v>
      </c>
    </row>
    <row r="109" spans="1:10">
      <c r="A109" t="s">
        <v>7</v>
      </c>
      <c r="B109">
        <v>2007</v>
      </c>
      <c r="C109" t="s">
        <v>29</v>
      </c>
      <c r="D109" t="s">
        <v>30</v>
      </c>
      <c r="F109" s="12">
        <v>0.7296724</v>
      </c>
      <c r="G109" s="1">
        <v>4.99</v>
      </c>
      <c r="H109">
        <v>0.7296724</v>
      </c>
      <c r="I109">
        <f t="shared" si="5"/>
        <v>6.8386854155371646</v>
      </c>
      <c r="J109">
        <f t="shared" si="2"/>
        <v>7.5345000000000004</v>
      </c>
    </row>
    <row r="110" spans="1:10">
      <c r="A110" t="s">
        <v>7</v>
      </c>
      <c r="B110">
        <v>2008</v>
      </c>
      <c r="C110" t="s">
        <v>29</v>
      </c>
      <c r="D110" t="s">
        <v>30</v>
      </c>
      <c r="F110" s="12">
        <v>0.67992269999999999</v>
      </c>
      <c r="G110" s="1">
        <v>5.16</v>
      </c>
      <c r="H110">
        <v>0.67992269999999999</v>
      </c>
      <c r="I110">
        <f t="shared" si="5"/>
        <v>7.5890979959927805</v>
      </c>
      <c r="J110">
        <f t="shared" si="2"/>
        <v>7.5345000000000004</v>
      </c>
    </row>
    <row r="111" spans="1:10">
      <c r="A111" t="s">
        <v>7</v>
      </c>
      <c r="B111">
        <v>2009</v>
      </c>
      <c r="C111" t="s">
        <v>29</v>
      </c>
      <c r="D111" t="s">
        <v>30</v>
      </c>
      <c r="F111" s="12">
        <v>0.71695770000000003</v>
      </c>
      <c r="G111" s="1">
        <v>5.09</v>
      </c>
      <c r="H111">
        <v>0.71695770000000003</v>
      </c>
      <c r="I111">
        <f t="shared" si="5"/>
        <v>7.0994425473078815</v>
      </c>
      <c r="J111">
        <f t="shared" si="2"/>
        <v>7.5345000000000004</v>
      </c>
    </row>
    <row r="112" spans="1:10">
      <c r="A112" t="s">
        <v>7</v>
      </c>
      <c r="B112">
        <v>2010</v>
      </c>
      <c r="C112" t="s">
        <v>29</v>
      </c>
      <c r="D112" t="s">
        <v>30</v>
      </c>
      <c r="F112" s="12">
        <v>0.75430900000000001</v>
      </c>
      <c r="G112" s="1">
        <v>5.57</v>
      </c>
      <c r="H112">
        <v>0.75430900000000001</v>
      </c>
      <c r="I112">
        <f t="shared" si="5"/>
        <v>7.3842417364766959</v>
      </c>
      <c r="J112">
        <f t="shared" ref="J112:J126" si="6">7.5345</f>
        <v>7.5345000000000004</v>
      </c>
    </row>
    <row r="113" spans="1:10">
      <c r="A113" t="s">
        <v>7</v>
      </c>
      <c r="B113">
        <v>2011</v>
      </c>
      <c r="C113" t="s">
        <v>29</v>
      </c>
      <c r="D113" t="s">
        <v>30</v>
      </c>
      <c r="F113" s="12">
        <v>0.71841390000000005</v>
      </c>
      <c r="G113" s="1">
        <v>5.82</v>
      </c>
      <c r="H113">
        <v>0.71841390000000005</v>
      </c>
      <c r="I113">
        <f t="shared" si="5"/>
        <v>8.1011795567986642</v>
      </c>
      <c r="J113">
        <f t="shared" si="6"/>
        <v>7.5345000000000004</v>
      </c>
    </row>
    <row r="114" spans="1:10">
      <c r="A114" t="s">
        <v>7</v>
      </c>
      <c r="B114">
        <v>2012</v>
      </c>
      <c r="C114" t="s">
        <v>29</v>
      </c>
      <c r="D114" t="s">
        <v>30</v>
      </c>
      <c r="F114" s="12">
        <v>0.77833810000000003</v>
      </c>
      <c r="G114" s="1">
        <v>5.73</v>
      </c>
      <c r="H114">
        <v>0.77833810000000003</v>
      </c>
      <c r="I114">
        <f t="shared" si="5"/>
        <v>7.3618392829542847</v>
      </c>
      <c r="J114">
        <f t="shared" si="6"/>
        <v>7.5345000000000004</v>
      </c>
    </row>
    <row r="115" spans="1:10">
      <c r="A115" t="s">
        <v>7</v>
      </c>
      <c r="B115">
        <v>2013</v>
      </c>
      <c r="C115" t="s">
        <v>29</v>
      </c>
      <c r="D115" t="s">
        <v>30</v>
      </c>
      <c r="F115" s="12">
        <v>0.75294510000000003</v>
      </c>
      <c r="G115" s="1">
        <v>5.55</v>
      </c>
      <c r="H115">
        <v>0.75294510000000003</v>
      </c>
      <c r="I115">
        <f t="shared" si="5"/>
        <v>7.3710553398913143</v>
      </c>
      <c r="J115">
        <f t="shared" si="6"/>
        <v>7.5345000000000004</v>
      </c>
    </row>
    <row r="116" spans="1:10">
      <c r="A116" t="s">
        <v>7</v>
      </c>
      <c r="B116">
        <v>2014</v>
      </c>
      <c r="C116" t="s">
        <v>29</v>
      </c>
      <c r="D116" t="s">
        <v>30</v>
      </c>
      <c r="F116" s="12">
        <v>0.75272819999999996</v>
      </c>
      <c r="G116" s="1">
        <v>6.3</v>
      </c>
      <c r="H116">
        <v>0.75272819999999996</v>
      </c>
      <c r="I116">
        <f t="shared" si="5"/>
        <v>8.3695549070700412</v>
      </c>
      <c r="J116">
        <f t="shared" si="6"/>
        <v>7.5345000000000004</v>
      </c>
    </row>
    <row r="117" spans="1:10">
      <c r="A117" t="s">
        <v>7</v>
      </c>
      <c r="B117">
        <v>2015</v>
      </c>
      <c r="C117" t="s">
        <v>29</v>
      </c>
      <c r="D117" t="s">
        <v>30</v>
      </c>
      <c r="F117" s="12">
        <v>0.9012964</v>
      </c>
      <c r="G117" s="1">
        <v>6.99</v>
      </c>
      <c r="H117">
        <v>0.9012964</v>
      </c>
      <c r="I117">
        <f t="shared" si="5"/>
        <v>7.7554953065384487</v>
      </c>
      <c r="J117">
        <f t="shared" si="6"/>
        <v>7.5345000000000004</v>
      </c>
    </row>
    <row r="118" spans="1:10">
      <c r="A118" t="s">
        <v>7</v>
      </c>
      <c r="B118">
        <v>2016</v>
      </c>
      <c r="C118" t="s">
        <v>29</v>
      </c>
      <c r="D118" t="s">
        <v>30</v>
      </c>
      <c r="F118" s="12">
        <v>0.90342149999999999</v>
      </c>
      <c r="G118" s="1">
        <v>7.17</v>
      </c>
      <c r="H118">
        <v>0.90342149999999999</v>
      </c>
      <c r="I118">
        <f t="shared" si="5"/>
        <v>7.9364947590908566</v>
      </c>
      <c r="J118">
        <f t="shared" si="6"/>
        <v>7.5345000000000004</v>
      </c>
    </row>
    <row r="119" spans="1:10">
      <c r="A119" t="s">
        <v>7</v>
      </c>
      <c r="B119">
        <v>2017</v>
      </c>
      <c r="C119" t="s">
        <v>29</v>
      </c>
      <c r="D119" t="s">
        <v>30</v>
      </c>
      <c r="F119" s="12">
        <v>0.88520549999999998</v>
      </c>
      <c r="G119" s="1">
        <v>6.27</v>
      </c>
      <c r="H119">
        <v>0.88520549999999998</v>
      </c>
      <c r="I119">
        <f t="shared" si="5"/>
        <v>7.0831010426392513</v>
      </c>
      <c r="J119">
        <f t="shared" si="6"/>
        <v>7.5345000000000004</v>
      </c>
    </row>
    <row r="120" spans="1:10">
      <c r="A120" t="s">
        <v>7</v>
      </c>
      <c r="B120">
        <v>2018</v>
      </c>
      <c r="C120" t="s">
        <v>29</v>
      </c>
      <c r="D120" t="s">
        <v>30</v>
      </c>
      <c r="F120" s="12">
        <v>0.84677270000000004</v>
      </c>
      <c r="G120" s="1">
        <v>6.47</v>
      </c>
      <c r="H120">
        <v>0.84677270000000004</v>
      </c>
      <c r="I120">
        <f t="shared" si="5"/>
        <v>7.6407753816342909</v>
      </c>
      <c r="J120">
        <f t="shared" si="6"/>
        <v>7.5345000000000004</v>
      </c>
    </row>
    <row r="121" spans="1:10">
      <c r="A121" t="s">
        <v>7</v>
      </c>
      <c r="B121">
        <v>2019</v>
      </c>
      <c r="C121" t="s">
        <v>29</v>
      </c>
      <c r="D121" t="s">
        <v>30</v>
      </c>
      <c r="F121" s="12">
        <v>0.89326870000000003</v>
      </c>
      <c r="G121" s="1">
        <v>6.65</v>
      </c>
      <c r="H121">
        <v>0.89327630000000002</v>
      </c>
      <c r="I121">
        <f t="shared" si="5"/>
        <v>7.4445684708307809</v>
      </c>
      <c r="J121">
        <f t="shared" si="6"/>
        <v>7.5345000000000004</v>
      </c>
    </row>
    <row r="122" spans="1:10">
      <c r="A122" t="s">
        <v>7</v>
      </c>
      <c r="B122">
        <v>2020</v>
      </c>
      <c r="C122" t="s">
        <v>29</v>
      </c>
      <c r="D122" t="s">
        <v>30</v>
      </c>
      <c r="F122" s="12">
        <v>0.87575250000000004</v>
      </c>
      <c r="G122" s="1">
        <v>6.14</v>
      </c>
      <c r="H122">
        <v>0.87550640000000002</v>
      </c>
      <c r="I122">
        <f t="shared" si="5"/>
        <v>7.0111132997051104</v>
      </c>
      <c r="J122">
        <f t="shared" si="6"/>
        <v>7.5345000000000004</v>
      </c>
    </row>
    <row r="123" spans="1:10">
      <c r="A123" t="s">
        <v>7</v>
      </c>
      <c r="B123">
        <v>2021</v>
      </c>
      <c r="C123" t="s">
        <v>29</v>
      </c>
      <c r="D123" t="s">
        <v>30</v>
      </c>
      <c r="F123" s="12">
        <v>0.84547530000000004</v>
      </c>
      <c r="G123" s="1">
        <v>6.64</v>
      </c>
      <c r="H123">
        <v>0.84549419999999997</v>
      </c>
      <c r="I123">
        <f t="shared" si="5"/>
        <v>7.853570648367846</v>
      </c>
      <c r="J123">
        <f t="shared" si="6"/>
        <v>7.5345000000000004</v>
      </c>
    </row>
    <row r="124" spans="1:10">
      <c r="A124" t="s">
        <v>7</v>
      </c>
      <c r="B124">
        <v>2022</v>
      </c>
      <c r="C124" t="s">
        <v>29</v>
      </c>
      <c r="D124" t="s">
        <v>30</v>
      </c>
      <c r="F124" s="12">
        <v>0.94983050000000002</v>
      </c>
      <c r="G124" s="1">
        <v>7.07</v>
      </c>
      <c r="H124">
        <v>0.94962380000000002</v>
      </c>
      <c r="I124">
        <f t="shared" si="5"/>
        <v>7.4434333283675347</v>
      </c>
      <c r="J124">
        <f t="shared" si="6"/>
        <v>7.5345000000000004</v>
      </c>
    </row>
    <row r="125" spans="1:10">
      <c r="A125" t="s">
        <v>7</v>
      </c>
      <c r="B125">
        <v>2023</v>
      </c>
      <c r="C125" t="s">
        <v>29</v>
      </c>
      <c r="D125" t="s">
        <v>30</v>
      </c>
      <c r="F125" s="12">
        <v>0.92483959999999998</v>
      </c>
      <c r="H125">
        <v>0.92483959999999998</v>
      </c>
      <c r="J125">
        <f t="shared" si="6"/>
        <v>7.5345000000000004</v>
      </c>
    </row>
    <row r="126" spans="1:10">
      <c r="A126" t="s">
        <v>7</v>
      </c>
      <c r="B126">
        <v>2024</v>
      </c>
      <c r="C126" t="s">
        <v>29</v>
      </c>
      <c r="D126" t="s">
        <v>30</v>
      </c>
      <c r="F126" s="12">
        <v>0.93154099999999995</v>
      </c>
      <c r="H126">
        <v>0.93154099999999995</v>
      </c>
      <c r="J126">
        <f t="shared" si="6"/>
        <v>7.5345000000000004</v>
      </c>
    </row>
    <row r="129" spans="11:11">
      <c r="K129" t="s">
        <v>35</v>
      </c>
    </row>
    <row r="130" spans="11:11">
      <c r="K130" t="s">
        <v>36</v>
      </c>
    </row>
    <row r="131" spans="11:11">
      <c r="K131" t="s">
        <v>40</v>
      </c>
    </row>
    <row r="132" spans="11:11">
      <c r="K13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Exchange</vt:lpstr>
      <vt:lpstr>HU</vt:lpstr>
      <vt:lpstr>HR YUG-EUR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Esteban Arias</dc:creator>
  <cp:lastModifiedBy>Manuel Esteban Arias</cp:lastModifiedBy>
  <dcterms:created xsi:type="dcterms:W3CDTF">2025-11-20T17:00:16Z</dcterms:created>
  <dcterms:modified xsi:type="dcterms:W3CDTF">2026-02-11T16:19:46Z</dcterms:modified>
</cp:coreProperties>
</file>